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Jitka\Prace\Oslavany\ZÁMEK\II ETAPA\2etapaRPD\ROZPOČTY\Rozpočty\"/>
    </mc:Choice>
  </mc:AlternateContent>
  <bookViews>
    <workbookView xWindow="0" yWindow="0" windowWidth="21000" windowHeight="11985" tabRatio="905"/>
  </bookViews>
  <sheets>
    <sheet name="Krycí list" sheetId="7" r:id="rId1"/>
    <sheet name="SO101_REKAPITULACE" sheetId="8" r:id="rId2"/>
    <sheet name="SO101 KOMUNIKACE" sheetId="9" r:id="rId3"/>
    <sheet name="SO102_REKAPITULACE" sheetId="16" r:id="rId4"/>
    <sheet name="SO102_ZAHRADNICTVÍ" sheetId="18" r:id="rId5"/>
    <sheet name="SO103_REKAPITULACE" sheetId="12" r:id="rId6"/>
    <sheet name="SO103_VÍCEÚČELOVÉ HŘIŠTĚ" sheetId="13" r:id="rId7"/>
    <sheet name="SO104_REKAPITULACE" sheetId="10" r:id="rId8"/>
    <sheet name="SO104 FITNESS" sheetId="11" r:id="rId9"/>
    <sheet name="SO105_REKAPITULACE" sheetId="1" r:id="rId10"/>
    <sheet name="SO105 ZELEŇ" sheetId="3" r:id="rId11"/>
    <sheet name="SO106_REKAPITULACE" sheetId="5" r:id="rId12"/>
    <sheet name="SO106 MOBILIÁŘ" sheetId="4" r:id="rId13"/>
    <sheet name="SO207_REKAPITULACE" sheetId="14" r:id="rId14"/>
    <sheet name="SO 207 Veřejné Osvětlení" sheetId="15" r:id="rId15"/>
    <sheet name="SO208_REKAPITULACE" sheetId="19" r:id="rId16"/>
    <sheet name="SO 208_SÍTĚ" sheetId="20" r:id="rId17"/>
    <sheet name="VON" sheetId="21" r:id="rId18"/>
  </sheets>
  <externalReferences>
    <externalReference r:id="rId19"/>
  </externalReferences>
  <definedNames>
    <definedName name="CenaCelkemVypocet" localSheetId="9">SO105_REKAPITULACE!#REF!</definedName>
    <definedName name="cisloobjektu">'[1]Krycí list'!$A$4</definedName>
    <definedName name="cislostavby">'[1]Krycí list'!$A$6</definedName>
    <definedName name="DPHSni">SO105_REKAPITULACE!#REF!</definedName>
    <definedName name="DPHZakl">SO105_REKAPITULACE!#REF!</definedName>
    <definedName name="kč">SO106_REKAPITULACE!#REF!</definedName>
    <definedName name="Mena">SO105_REKAPITULACE!#REF!</definedName>
    <definedName name="nazevobjektu">'[1]Krycí list'!$C$4</definedName>
    <definedName name="nazevstavby">'[1]Krycí list'!$C$6</definedName>
    <definedName name="_xlnm.Print_Titles" localSheetId="14">'SO 207 Veřejné Osvětlení'!$6:$6</definedName>
    <definedName name="_xlnm.Print_Titles" localSheetId="16">'SO 208_SÍTĚ'!$6:$6</definedName>
    <definedName name="_xlnm.Print_Titles" localSheetId="2">'SO101 KOMUNIKACE'!$6:$6</definedName>
    <definedName name="_xlnm.Print_Titles" localSheetId="4">SO102_ZAHRADNICTVÍ!$6:$6</definedName>
    <definedName name="_xlnm.Print_Titles" localSheetId="6">'SO103_VÍCEÚČELOVÉ HŘIŠTĚ'!$6:$6</definedName>
    <definedName name="_xlnm.Print_Titles" localSheetId="8">'SO104 FITNESS'!$6:$6</definedName>
    <definedName name="_xlnm.Print_Titles" localSheetId="10">'SO105 ZELEŇ'!$6:$6</definedName>
    <definedName name="_xlnm.Print_Titles" localSheetId="12">'SO106 MOBILIÁŘ'!$6:$6</definedName>
    <definedName name="_xlnm.Print_Titles" localSheetId="17">VON!$6:$6</definedName>
    <definedName name="_xlnm.Print_Area" localSheetId="0">'Krycí list'!$B$1:$J$51</definedName>
    <definedName name="_xlnm.Print_Area" localSheetId="14">'SO 207 Veřejné Osvětlení'!$A$1:$G$48</definedName>
    <definedName name="_xlnm.Print_Area" localSheetId="16">'SO 208_SÍTĚ'!$A$1:$G$108</definedName>
    <definedName name="_xlnm.Print_Area" localSheetId="2">'SO101 KOMUNIKACE'!$A$1:$G$137</definedName>
    <definedName name="_xlnm.Print_Area" localSheetId="1">SO101_REKAPITULACE!$B$1:$J$13</definedName>
    <definedName name="_xlnm.Print_Area" localSheetId="3">SO102_REKAPITULACE!$B$1:$J$37</definedName>
    <definedName name="_xlnm.Print_Area" localSheetId="4">SO102_ZAHRADNICTVÍ!$A$1:$G$600</definedName>
    <definedName name="_xlnm.Print_Area" localSheetId="5">SO103_REKAPITULACE!$B$1:$J$20</definedName>
    <definedName name="_xlnm.Print_Area" localSheetId="6">'SO103_VÍCEÚČELOVÉ HŘIŠTĚ'!$A$1:$G$221</definedName>
    <definedName name="_xlnm.Print_Area" localSheetId="8">'SO104 FITNESS'!$A$1:$G$71</definedName>
    <definedName name="_xlnm.Print_Area" localSheetId="7">SO104_REKAPITULACE!$B$1:$J$15</definedName>
    <definedName name="_xlnm.Print_Area" localSheetId="10">'SO105 ZELEŇ'!$A$1:$G$161</definedName>
    <definedName name="_xlnm.Print_Area" localSheetId="9">SO105_REKAPITULACE!$B$1:$J$11</definedName>
    <definedName name="_xlnm.Print_Area" localSheetId="12">'SO106 MOBILIÁŘ'!$A$1:$G$90</definedName>
    <definedName name="_xlnm.Print_Area" localSheetId="11">SO106_REKAPITULACE!$B$1:$J$14</definedName>
    <definedName name="_xlnm.Print_Area" localSheetId="13">SO207_REKAPITULACE!$B$1:$J$10</definedName>
    <definedName name="_xlnm.Print_Area" localSheetId="15">SO208_REKAPITULACE!$B$1:$J$18</definedName>
    <definedName name="_xlnm.Print_Area" localSheetId="17">VON!$A$1:$G$32</definedName>
    <definedName name="SazbaDPH1" localSheetId="0">'Krycí list'!$E$23</definedName>
    <definedName name="SazbaDPH1" localSheetId="9">SO105_REKAPITULACE!#REF!</definedName>
    <definedName name="SazbaDPH1" localSheetId="11">SO106_REKAPITULACE!#REF!</definedName>
    <definedName name="SazbaDPH2" localSheetId="0">'Krycí list'!$E$25</definedName>
    <definedName name="SazbaDPH2" localSheetId="9">SO105_REKAPITULACE!#REF!</definedName>
    <definedName name="SazbaDPH2" localSheetId="11">SO106_REKAPITULACE!#REF!</definedName>
    <definedName name="ZakladDPHSni">SO105_REKAPITULACE!#REF!</definedName>
    <definedName name="ZakladDPHSniVypocet" localSheetId="0">'Krycí list'!#REF!</definedName>
    <definedName name="ZakladDPHSniVypocet" localSheetId="9">SO105_REKAPITULACE!#REF!</definedName>
    <definedName name="ZakladDPHSniVypocet" localSheetId="11">SO106_REKAPITULACE!#REF!</definedName>
    <definedName name="ZakladDPHZakl">SO105_REKAPITULACE!#REF!</definedName>
    <definedName name="ZakladDPHZaklVypocet" localSheetId="0">'Krycí list'!#REF!</definedName>
    <definedName name="ZakladDPHZaklVypocet" localSheetId="9">SO105_REKAPITULACE!#REF!</definedName>
    <definedName name="ZakladDPHZaklVypocet" localSheetId="11">SO106_REKAPITULACE!#REF!</definedName>
    <definedName name="Zaokrouhleni">SO105_REKAPITULACE!#REF!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2" i="21" l="1"/>
  <c r="G30" i="21"/>
  <c r="G31" i="21"/>
  <c r="G29" i="21"/>
  <c r="G28" i="21"/>
  <c r="G26" i="21"/>
  <c r="G24" i="21"/>
  <c r="G22" i="21"/>
  <c r="G20" i="21"/>
  <c r="G18" i="21"/>
  <c r="G16" i="21"/>
  <c r="G14" i="21"/>
  <c r="G12" i="21"/>
  <c r="G10" i="21"/>
  <c r="G8" i="21"/>
  <c r="G32" i="21" s="1"/>
  <c r="I50" i="7" s="1"/>
  <c r="I29" i="21"/>
  <c r="I27" i="21"/>
  <c r="I25" i="21"/>
  <c r="I24" i="21"/>
  <c r="I21" i="21"/>
  <c r="I20" i="21"/>
  <c r="I17" i="21"/>
  <c r="I15" i="21"/>
  <c r="I12" i="21"/>
  <c r="I10" i="21"/>
  <c r="AL6" i="21"/>
  <c r="G7" i="21" l="1"/>
  <c r="AM6" i="21"/>
  <c r="C598" i="18" l="1"/>
  <c r="C587" i="18"/>
  <c r="G490" i="18"/>
  <c r="G491" i="18"/>
  <c r="G492" i="18"/>
  <c r="G493" i="18"/>
  <c r="G494" i="18"/>
  <c r="G495" i="18"/>
  <c r="G496" i="18"/>
  <c r="G497" i="18"/>
  <c r="G498" i="18"/>
  <c r="G499" i="18"/>
  <c r="G500" i="18"/>
  <c r="G501" i="18"/>
  <c r="G502" i="18"/>
  <c r="G503" i="18"/>
  <c r="G504" i="18"/>
  <c r="G505" i="18"/>
  <c r="G506" i="18"/>
  <c r="G507" i="18"/>
  <c r="G508" i="18"/>
  <c r="G509" i="18"/>
  <c r="G510" i="18"/>
  <c r="G511" i="18"/>
  <c r="G512" i="18"/>
  <c r="G513" i="18"/>
  <c r="G514" i="18"/>
  <c r="G515" i="18"/>
  <c r="G516" i="18"/>
  <c r="G517" i="18"/>
  <c r="G518" i="18"/>
  <c r="G519" i="18"/>
  <c r="G520" i="18"/>
  <c r="G521" i="18"/>
  <c r="G522" i="18"/>
  <c r="G523" i="18"/>
  <c r="G524" i="18"/>
  <c r="G525" i="18"/>
  <c r="G526" i="18"/>
  <c r="G527" i="18"/>
  <c r="G528" i="18"/>
  <c r="G529" i="18"/>
  <c r="G530" i="18"/>
  <c r="G531" i="18"/>
  <c r="G532" i="18"/>
  <c r="G533" i="18"/>
  <c r="G534" i="18"/>
  <c r="G535" i="18"/>
  <c r="G536" i="18"/>
  <c r="G537" i="18"/>
  <c r="G538" i="18"/>
  <c r="G539" i="18"/>
  <c r="G540" i="18"/>
  <c r="G541" i="18"/>
  <c r="G542" i="18"/>
  <c r="G543" i="18"/>
  <c r="G544" i="18"/>
  <c r="G545" i="18"/>
  <c r="G546" i="18"/>
  <c r="G547" i="18"/>
  <c r="G548" i="18"/>
  <c r="G549" i="18"/>
  <c r="G550" i="18"/>
  <c r="G551" i="18"/>
  <c r="G552" i="18"/>
  <c r="G553" i="18"/>
  <c r="G554" i="18"/>
  <c r="G555" i="18"/>
  <c r="G556" i="18"/>
  <c r="G557" i="18"/>
  <c r="G558" i="18"/>
  <c r="G559" i="18"/>
  <c r="G560" i="18"/>
  <c r="G561" i="18"/>
  <c r="G562" i="18"/>
  <c r="G563" i="18"/>
  <c r="G564" i="18"/>
  <c r="G565" i="18"/>
  <c r="G566" i="18"/>
  <c r="G567" i="18"/>
  <c r="G568" i="18"/>
  <c r="G569" i="18"/>
  <c r="G570" i="18"/>
  <c r="G571" i="18"/>
  <c r="G572" i="18"/>
  <c r="G573" i="18"/>
  <c r="G574" i="18"/>
  <c r="G575" i="18"/>
  <c r="G576" i="18"/>
  <c r="G577" i="18"/>
  <c r="G578" i="18"/>
  <c r="G579" i="18"/>
  <c r="G580" i="18"/>
  <c r="G584" i="18"/>
  <c r="G586" i="18"/>
  <c r="G489" i="18"/>
  <c r="G587" i="18" s="1"/>
  <c r="I35" i="16" s="1"/>
  <c r="G597" i="18"/>
  <c r="G596" i="18"/>
  <c r="G595" i="18"/>
  <c r="G594" i="18"/>
  <c r="G593" i="18"/>
  <c r="G592" i="18"/>
  <c r="G591" i="18"/>
  <c r="G590" i="18"/>
  <c r="G598" i="18" s="1"/>
  <c r="I36" i="16" s="1"/>
  <c r="G589" i="18"/>
  <c r="D45" i="16" l="1"/>
  <c r="G220" i="13" l="1"/>
  <c r="G219" i="13"/>
  <c r="G218" i="13"/>
  <c r="G217" i="13"/>
  <c r="G216" i="13"/>
  <c r="G215" i="13"/>
  <c r="G214" i="13"/>
  <c r="G213" i="13"/>
  <c r="G212" i="13"/>
  <c r="G211" i="13"/>
  <c r="G210" i="13"/>
  <c r="G209" i="13"/>
  <c r="G208" i="13"/>
  <c r="G207" i="13"/>
  <c r="G206" i="13"/>
  <c r="G205" i="13" s="1"/>
  <c r="G204" i="13"/>
  <c r="G203" i="13"/>
  <c r="G202" i="13"/>
  <c r="G201" i="13"/>
  <c r="G200" i="13"/>
  <c r="G199" i="13"/>
  <c r="G198" i="13"/>
  <c r="G197" i="13"/>
  <c r="G196" i="13"/>
  <c r="G195" i="13"/>
  <c r="G194" i="13"/>
  <c r="G193" i="13"/>
  <c r="G192" i="13"/>
  <c r="G191" i="13"/>
  <c r="G190" i="13"/>
  <c r="G189" i="13"/>
  <c r="G188" i="13"/>
  <c r="G187" i="13"/>
  <c r="G186" i="13"/>
  <c r="G185" i="13"/>
  <c r="G184" i="13" l="1"/>
  <c r="I18" i="12" s="1"/>
  <c r="D29" i="12" s="1"/>
  <c r="I19" i="12"/>
  <c r="G296" i="18" l="1"/>
  <c r="I104" i="20"/>
  <c r="G104" i="20"/>
  <c r="I103" i="20"/>
  <c r="G103" i="20"/>
  <c r="I102" i="20"/>
  <c r="G102" i="20"/>
  <c r="I101" i="20"/>
  <c r="G101" i="20"/>
  <c r="I100" i="20"/>
  <c r="G100" i="20"/>
  <c r="I99" i="20"/>
  <c r="G99" i="20"/>
  <c r="I98" i="20"/>
  <c r="G98" i="20"/>
  <c r="I97" i="20"/>
  <c r="G97" i="20"/>
  <c r="I96" i="20"/>
  <c r="G96" i="20"/>
  <c r="I95" i="20"/>
  <c r="G95" i="20"/>
  <c r="I94" i="20"/>
  <c r="G94" i="20"/>
  <c r="I92" i="20"/>
  <c r="G92" i="20"/>
  <c r="I89" i="20"/>
  <c r="G89" i="20"/>
  <c r="I85" i="20"/>
  <c r="G85" i="20"/>
  <c r="G84" i="20" s="1"/>
  <c r="I15" i="19" s="1"/>
  <c r="I83" i="20"/>
  <c r="G83" i="20"/>
  <c r="I80" i="20"/>
  <c r="G80" i="20"/>
  <c r="I77" i="20"/>
  <c r="G77" i="20"/>
  <c r="I76" i="20"/>
  <c r="G76" i="20"/>
  <c r="I75" i="20"/>
  <c r="G75" i="20"/>
  <c r="I73" i="20"/>
  <c r="G73" i="20"/>
  <c r="I71" i="20"/>
  <c r="G71" i="20"/>
  <c r="I68" i="20"/>
  <c r="G68" i="20"/>
  <c r="I66" i="20"/>
  <c r="G66" i="20"/>
  <c r="I63" i="20"/>
  <c r="G63" i="20"/>
  <c r="I62" i="20"/>
  <c r="G62" i="20"/>
  <c r="I56" i="20"/>
  <c r="G56" i="20"/>
  <c r="I55" i="20"/>
  <c r="G55" i="20"/>
  <c r="I54" i="20"/>
  <c r="G54" i="20"/>
  <c r="I53" i="20"/>
  <c r="G53" i="20"/>
  <c r="I52" i="20"/>
  <c r="G52" i="20"/>
  <c r="I51" i="20"/>
  <c r="G51" i="20"/>
  <c r="I50" i="20"/>
  <c r="G50" i="20"/>
  <c r="I49" i="20"/>
  <c r="G49" i="20"/>
  <c r="I48" i="20"/>
  <c r="G48" i="20"/>
  <c r="I47" i="20"/>
  <c r="G47" i="20"/>
  <c r="I44" i="20"/>
  <c r="G44" i="20"/>
  <c r="I43" i="20"/>
  <c r="G43" i="20"/>
  <c r="I40" i="20"/>
  <c r="G40" i="20"/>
  <c r="I39" i="20"/>
  <c r="G39" i="20"/>
  <c r="I35" i="20"/>
  <c r="G35" i="20"/>
  <c r="I32" i="20"/>
  <c r="G32" i="20"/>
  <c r="I30" i="20"/>
  <c r="G30" i="20"/>
  <c r="I28" i="20"/>
  <c r="G28" i="20"/>
  <c r="I27" i="20"/>
  <c r="G27" i="20"/>
  <c r="I24" i="20"/>
  <c r="G24" i="20"/>
  <c r="I23" i="20"/>
  <c r="G23" i="20"/>
  <c r="I20" i="20"/>
  <c r="G20" i="20"/>
  <c r="I18" i="20"/>
  <c r="G18" i="20"/>
  <c r="I15" i="20"/>
  <c r="G15" i="20"/>
  <c r="I13" i="20"/>
  <c r="G13" i="20"/>
  <c r="I10" i="20"/>
  <c r="G10" i="20"/>
  <c r="I9" i="20"/>
  <c r="G9" i="20"/>
  <c r="AL6" i="20"/>
  <c r="C378" i="18"/>
  <c r="C345" i="18"/>
  <c r="C316" i="18"/>
  <c r="G272" i="18"/>
  <c r="G273" i="18"/>
  <c r="G274" i="18"/>
  <c r="G377" i="18"/>
  <c r="G376" i="18"/>
  <c r="G375" i="18"/>
  <c r="G374" i="18"/>
  <c r="G373" i="18"/>
  <c r="G372" i="18"/>
  <c r="G371" i="18"/>
  <c r="G370" i="18"/>
  <c r="G369" i="18"/>
  <c r="G367" i="18"/>
  <c r="G366" i="18"/>
  <c r="G362" i="18"/>
  <c r="G361" i="18"/>
  <c r="G360" i="18"/>
  <c r="G359" i="18"/>
  <c r="G358" i="18"/>
  <c r="G357" i="18"/>
  <c r="G356" i="18"/>
  <c r="G355" i="18"/>
  <c r="G354" i="18"/>
  <c r="G353" i="18"/>
  <c r="G352" i="18"/>
  <c r="G351" i="18"/>
  <c r="G350" i="18"/>
  <c r="G349" i="18"/>
  <c r="G348" i="18"/>
  <c r="G347" i="18"/>
  <c r="G344" i="18"/>
  <c r="G343" i="18"/>
  <c r="G342" i="18"/>
  <c r="G341" i="18"/>
  <c r="G340" i="18"/>
  <c r="G339" i="18"/>
  <c r="G338" i="18"/>
  <c r="G337" i="18"/>
  <c r="G336" i="18"/>
  <c r="G335" i="18"/>
  <c r="G334" i="18"/>
  <c r="G333" i="18"/>
  <c r="G332" i="18"/>
  <c r="G331" i="18"/>
  <c r="G330" i="18"/>
  <c r="G329" i="18"/>
  <c r="G328" i="18"/>
  <c r="G327" i="18"/>
  <c r="G326" i="18"/>
  <c r="G325" i="18"/>
  <c r="G324" i="18"/>
  <c r="G323" i="18"/>
  <c r="G322" i="18"/>
  <c r="G321" i="18"/>
  <c r="G320" i="18"/>
  <c r="G319" i="18"/>
  <c r="G318" i="18"/>
  <c r="G315" i="18"/>
  <c r="G314" i="18"/>
  <c r="G313" i="18"/>
  <c r="G312" i="18"/>
  <c r="G310" i="18"/>
  <c r="G309" i="18"/>
  <c r="G308" i="18"/>
  <c r="G307" i="18"/>
  <c r="G306" i="18"/>
  <c r="G305" i="18"/>
  <c r="G304" i="18"/>
  <c r="G303" i="18"/>
  <c r="G302" i="18"/>
  <c r="G301" i="18"/>
  <c r="G300" i="18"/>
  <c r="G299" i="18"/>
  <c r="G298" i="18"/>
  <c r="G297" i="18"/>
  <c r="C487" i="18"/>
  <c r="G486" i="18"/>
  <c r="G485" i="18"/>
  <c r="G481" i="18"/>
  <c r="C479" i="18"/>
  <c r="G477" i="18"/>
  <c r="G475" i="18"/>
  <c r="C473" i="18"/>
  <c r="G472" i="18"/>
  <c r="G471" i="18"/>
  <c r="G470" i="18"/>
  <c r="G469" i="18"/>
  <c r="G468" i="18"/>
  <c r="G467" i="18"/>
  <c r="G466" i="18"/>
  <c r="G465" i="18"/>
  <c r="G464" i="18"/>
  <c r="G463" i="18"/>
  <c r="G462" i="18"/>
  <c r="G461" i="18"/>
  <c r="G460" i="18"/>
  <c r="C458" i="18"/>
  <c r="G457" i="18"/>
  <c r="G455" i="18"/>
  <c r="G454" i="18"/>
  <c r="G453" i="18"/>
  <c r="G450" i="18"/>
  <c r="C448" i="18"/>
  <c r="G447" i="18"/>
  <c r="G446" i="18"/>
  <c r="G444" i="18"/>
  <c r="G442" i="18"/>
  <c r="G440" i="18"/>
  <c r="C438" i="18"/>
  <c r="G437" i="18"/>
  <c r="G436" i="18"/>
  <c r="G434" i="18"/>
  <c r="G433" i="18"/>
  <c r="C431" i="18"/>
  <c r="G430" i="18"/>
  <c r="G429" i="18"/>
  <c r="G428" i="18"/>
  <c r="G427" i="18"/>
  <c r="G426" i="18"/>
  <c r="G425" i="18"/>
  <c r="G424" i="18"/>
  <c r="G423" i="18"/>
  <c r="G422" i="18"/>
  <c r="G421" i="18"/>
  <c r="G420" i="18"/>
  <c r="G419" i="18"/>
  <c r="G418" i="18"/>
  <c r="G417" i="18"/>
  <c r="G416" i="18"/>
  <c r="C414" i="18"/>
  <c r="G413" i="18"/>
  <c r="G412" i="18"/>
  <c r="G411" i="18"/>
  <c r="G410" i="18"/>
  <c r="C408" i="18"/>
  <c r="G407" i="18"/>
  <c r="G406" i="18"/>
  <c r="G405" i="18"/>
  <c r="G404" i="18"/>
  <c r="G403" i="18"/>
  <c r="G402" i="18"/>
  <c r="G401" i="18"/>
  <c r="G400" i="18"/>
  <c r="G399" i="18"/>
  <c r="G398" i="18"/>
  <c r="C396" i="18"/>
  <c r="G395" i="18"/>
  <c r="G394" i="18"/>
  <c r="G393" i="18"/>
  <c r="G391" i="18"/>
  <c r="G390" i="18"/>
  <c r="G389" i="18"/>
  <c r="G388" i="18"/>
  <c r="G387" i="18"/>
  <c r="G386" i="18"/>
  <c r="G384" i="18"/>
  <c r="G383" i="18"/>
  <c r="G382" i="18"/>
  <c r="G381" i="18"/>
  <c r="G380" i="18"/>
  <c r="C294" i="18"/>
  <c r="G292" i="18"/>
  <c r="G291" i="18"/>
  <c r="G289" i="18"/>
  <c r="G287" i="18"/>
  <c r="G285" i="18"/>
  <c r="G283" i="18"/>
  <c r="C281" i="18"/>
  <c r="G279" i="18"/>
  <c r="G277" i="18"/>
  <c r="C275" i="18"/>
  <c r="G271" i="18"/>
  <c r="G270" i="18"/>
  <c r="C268" i="18"/>
  <c r="G265" i="18"/>
  <c r="G263" i="18"/>
  <c r="G262" i="18"/>
  <c r="G261" i="18"/>
  <c r="G260" i="18"/>
  <c r="G258" i="18"/>
  <c r="G256" i="18"/>
  <c r="G254" i="18"/>
  <c r="G251" i="18"/>
  <c r="G250" i="18"/>
  <c r="G248" i="18"/>
  <c r="G247" i="18"/>
  <c r="G245" i="18"/>
  <c r="G244" i="18"/>
  <c r="G242" i="18"/>
  <c r="G240" i="18"/>
  <c r="G238" i="18"/>
  <c r="G237" i="18"/>
  <c r="G235" i="18"/>
  <c r="G230" i="18"/>
  <c r="G226" i="18"/>
  <c r="G223" i="18"/>
  <c r="G221" i="18"/>
  <c r="G219" i="18"/>
  <c r="G218" i="18"/>
  <c r="G217" i="18"/>
  <c r="G214" i="18"/>
  <c r="G211" i="18"/>
  <c r="G196" i="18"/>
  <c r="G193" i="18"/>
  <c r="G190" i="18"/>
  <c r="G187" i="18"/>
  <c r="G184" i="18"/>
  <c r="G180" i="18"/>
  <c r="G177" i="18"/>
  <c r="G174" i="18"/>
  <c r="G173" i="18"/>
  <c r="C171" i="18"/>
  <c r="G170" i="18"/>
  <c r="G169" i="18"/>
  <c r="G168" i="18"/>
  <c r="G167" i="18"/>
  <c r="G166" i="18"/>
  <c r="G165" i="18"/>
  <c r="G164" i="18"/>
  <c r="G163" i="18"/>
  <c r="G162" i="18"/>
  <c r="G161" i="18"/>
  <c r="G160" i="18"/>
  <c r="G159" i="18"/>
  <c r="G158" i="18"/>
  <c r="G157" i="18"/>
  <c r="C155" i="18"/>
  <c r="G154" i="18"/>
  <c r="G153" i="18"/>
  <c r="G152" i="18"/>
  <c r="G150" i="18"/>
  <c r="G149" i="18"/>
  <c r="G148" i="18"/>
  <c r="C146" i="18"/>
  <c r="G145" i="18"/>
  <c r="G144" i="18"/>
  <c r="G143" i="18"/>
  <c r="G142" i="18"/>
  <c r="G140" i="18"/>
  <c r="C138" i="18"/>
  <c r="G137" i="18"/>
  <c r="G135" i="18"/>
  <c r="G133" i="18"/>
  <c r="G132" i="18"/>
  <c r="G130" i="18"/>
  <c r="G129" i="18"/>
  <c r="G128" i="18"/>
  <c r="G127" i="18"/>
  <c r="G126" i="18"/>
  <c r="G125" i="18"/>
  <c r="G124" i="18"/>
  <c r="G122" i="18"/>
  <c r="G120" i="18"/>
  <c r="C118" i="18"/>
  <c r="G117" i="18"/>
  <c r="G116" i="18"/>
  <c r="G112" i="18"/>
  <c r="C110" i="18"/>
  <c r="G109" i="18"/>
  <c r="G108" i="18"/>
  <c r="G106" i="18"/>
  <c r="G103" i="18"/>
  <c r="G101" i="18"/>
  <c r="C99" i="18"/>
  <c r="G97" i="18"/>
  <c r="G99" i="18" s="1"/>
  <c r="I11" i="16" s="1"/>
  <c r="C95" i="18"/>
  <c r="G94" i="18"/>
  <c r="G92" i="18"/>
  <c r="G90" i="18"/>
  <c r="G89" i="18"/>
  <c r="G87" i="18"/>
  <c r="G86" i="18"/>
  <c r="G84" i="18"/>
  <c r="G82" i="18"/>
  <c r="G80" i="18"/>
  <c r="G79" i="18"/>
  <c r="G78" i="18"/>
  <c r="G77" i="18"/>
  <c r="G74" i="18"/>
  <c r="G70" i="18"/>
  <c r="G69" i="18"/>
  <c r="G66" i="18"/>
  <c r="C64" i="18"/>
  <c r="G63" i="18"/>
  <c r="G61" i="18"/>
  <c r="G59" i="18"/>
  <c r="G56" i="18"/>
  <c r="G54" i="18"/>
  <c r="G52" i="18"/>
  <c r="G50" i="18"/>
  <c r="G48" i="18"/>
  <c r="G46" i="18"/>
  <c r="G43" i="18"/>
  <c r="G41" i="18"/>
  <c r="C39" i="18"/>
  <c r="G36" i="18"/>
  <c r="G33" i="18"/>
  <c r="G30" i="18"/>
  <c r="G27" i="18"/>
  <c r="G25" i="18"/>
  <c r="G23" i="18"/>
  <c r="G22" i="18"/>
  <c r="G20" i="18"/>
  <c r="G19" i="18"/>
  <c r="G18" i="18"/>
  <c r="G17" i="18"/>
  <c r="G16" i="18"/>
  <c r="G13" i="18"/>
  <c r="G11" i="18"/>
  <c r="G8" i="18"/>
  <c r="AH6" i="18"/>
  <c r="AG6" i="18"/>
  <c r="G396" i="18" l="1"/>
  <c r="G275" i="18"/>
  <c r="G88" i="20"/>
  <c r="I16" i="19" s="1"/>
  <c r="G61" i="20"/>
  <c r="I14" i="19" s="1"/>
  <c r="G31" i="20"/>
  <c r="I10" i="19" s="1"/>
  <c r="G38" i="20"/>
  <c r="I11" i="19" s="1"/>
  <c r="G8" i="20"/>
  <c r="I9" i="19" s="1"/>
  <c r="G58" i="20"/>
  <c r="G57" i="20" s="1"/>
  <c r="I12" i="19" s="1"/>
  <c r="G378" i="18"/>
  <c r="I24" i="16" s="1"/>
  <c r="G345" i="18"/>
  <c r="I23" i="16" s="1"/>
  <c r="G316" i="18"/>
  <c r="I22" i="16" s="1"/>
  <c r="G414" i="18"/>
  <c r="I27" i="16" s="1"/>
  <c r="G448" i="18"/>
  <c r="I30" i="16" s="1"/>
  <c r="G155" i="18"/>
  <c r="I16" i="16" s="1"/>
  <c r="G438" i="18"/>
  <c r="I29" i="16" s="1"/>
  <c r="I25" i="16"/>
  <c r="G146" i="18"/>
  <c r="I15" i="16" s="1"/>
  <c r="G294" i="18"/>
  <c r="I21" i="16" s="1"/>
  <c r="G487" i="18"/>
  <c r="G64" i="18"/>
  <c r="I9" i="16" s="1"/>
  <c r="G138" i="18"/>
  <c r="I14" i="16" s="1"/>
  <c r="G408" i="18"/>
  <c r="I26" i="16" s="1"/>
  <c r="G431" i="18"/>
  <c r="I28" i="16" s="1"/>
  <c r="G479" i="18"/>
  <c r="I33" i="16" s="1"/>
  <c r="G473" i="18"/>
  <c r="I32" i="16" s="1"/>
  <c r="G171" i="18"/>
  <c r="I17" i="16" s="1"/>
  <c r="G268" i="18"/>
  <c r="I18" i="16" s="1"/>
  <c r="I19" i="16"/>
  <c r="D44" i="16" s="1"/>
  <c r="G458" i="18"/>
  <c r="I31" i="16" s="1"/>
  <c r="G110" i="18"/>
  <c r="I12" i="16" s="1"/>
  <c r="G118" i="18"/>
  <c r="I13" i="16" s="1"/>
  <c r="G95" i="18"/>
  <c r="I10" i="16" s="1"/>
  <c r="G39" i="18"/>
  <c r="G281" i="18"/>
  <c r="I20" i="16" s="1"/>
  <c r="D21" i="19" l="1"/>
  <c r="I8" i="16"/>
  <c r="F600" i="18"/>
  <c r="I43" i="7" s="1"/>
  <c r="D42" i="16"/>
  <c r="G59" i="20"/>
  <c r="G106" i="20"/>
  <c r="G105" i="20" s="1"/>
  <c r="I34" i="16"/>
  <c r="I37" i="16" s="1"/>
  <c r="G107" i="20" l="1"/>
  <c r="G108" i="20" s="1"/>
  <c r="I49" i="7" s="1"/>
  <c r="I17" i="19"/>
  <c r="J23" i="16"/>
  <c r="J22" i="16"/>
  <c r="D43" i="16"/>
  <c r="AM6" i="20"/>
  <c r="J27" i="16"/>
  <c r="J31" i="16"/>
  <c r="J14" i="16"/>
  <c r="J36" i="16"/>
  <c r="J33" i="16"/>
  <c r="J25" i="16"/>
  <c r="J29" i="16"/>
  <c r="J20" i="16"/>
  <c r="J17" i="16"/>
  <c r="J15" i="16"/>
  <c r="J9" i="16"/>
  <c r="J30" i="16"/>
  <c r="J28" i="16"/>
  <c r="J21" i="16"/>
  <c r="J8" i="16"/>
  <c r="J10" i="16"/>
  <c r="J12" i="16"/>
  <c r="J11" i="16"/>
  <c r="J32" i="16"/>
  <c r="J24" i="16"/>
  <c r="J35" i="16"/>
  <c r="J13" i="16"/>
  <c r="J18" i="16"/>
  <c r="J26" i="16"/>
  <c r="J19" i="16"/>
  <c r="J16" i="16"/>
  <c r="J34" i="16"/>
  <c r="D23" i="19" l="1"/>
  <c r="D25" i="19" s="1"/>
  <c r="I18" i="19"/>
  <c r="D46" i="16"/>
  <c r="J37" i="16"/>
  <c r="C80" i="13"/>
  <c r="C97" i="13"/>
  <c r="C113" i="13"/>
  <c r="AM6" i="13"/>
  <c r="AL6" i="13"/>
  <c r="C183" i="13"/>
  <c r="G175" i="13"/>
  <c r="G183" i="13" s="1"/>
  <c r="C173" i="13"/>
  <c r="G172" i="13"/>
  <c r="G170" i="13"/>
  <c r="G168" i="13"/>
  <c r="G166" i="13"/>
  <c r="G164" i="13"/>
  <c r="G162" i="13"/>
  <c r="G161" i="13"/>
  <c r="G160" i="13"/>
  <c r="G159" i="13"/>
  <c r="G157" i="13"/>
  <c r="G156" i="13"/>
  <c r="G155" i="13"/>
  <c r="G154" i="13"/>
  <c r="G153" i="13"/>
  <c r="C151" i="13"/>
  <c r="G150" i="13"/>
  <c r="G149" i="13"/>
  <c r="C147" i="13"/>
  <c r="G146" i="13"/>
  <c r="G145" i="13"/>
  <c r="G144" i="13"/>
  <c r="G143" i="13"/>
  <c r="G142" i="13"/>
  <c r="G141" i="13"/>
  <c r="G140" i="13"/>
  <c r="G139" i="13"/>
  <c r="G138" i="13"/>
  <c r="C136" i="13"/>
  <c r="G135" i="13"/>
  <c r="G134" i="13"/>
  <c r="C132" i="13"/>
  <c r="G130" i="13"/>
  <c r="G129" i="13"/>
  <c r="C127" i="13"/>
  <c r="G126" i="13"/>
  <c r="G125" i="13"/>
  <c r="G124" i="13"/>
  <c r="G123" i="13"/>
  <c r="G122" i="13"/>
  <c r="G121" i="13"/>
  <c r="G119" i="13"/>
  <c r="G117" i="13"/>
  <c r="G115" i="13"/>
  <c r="G111" i="13"/>
  <c r="G109" i="13"/>
  <c r="G107" i="13"/>
  <c r="G105" i="13"/>
  <c r="G103" i="13"/>
  <c r="G101" i="13"/>
  <c r="G99" i="13"/>
  <c r="G95" i="13"/>
  <c r="G91" i="13"/>
  <c r="G89" i="13"/>
  <c r="G85" i="13"/>
  <c r="G82" i="13"/>
  <c r="G78" i="13"/>
  <c r="G77" i="13"/>
  <c r="G76" i="13"/>
  <c r="G75" i="13"/>
  <c r="G74" i="13"/>
  <c r="G73" i="13"/>
  <c r="G72" i="13"/>
  <c r="G68" i="13"/>
  <c r="G67" i="13"/>
  <c r="G66" i="13"/>
  <c r="G64" i="13"/>
  <c r="G61" i="13"/>
  <c r="G59" i="13"/>
  <c r="G58" i="13"/>
  <c r="G54" i="13"/>
  <c r="G51" i="13"/>
  <c r="G50" i="13"/>
  <c r="G46" i="13"/>
  <c r="G45" i="13"/>
  <c r="G42" i="13"/>
  <c r="G41" i="13"/>
  <c r="G38" i="13"/>
  <c r="G37" i="13"/>
  <c r="G30" i="13"/>
  <c r="G28" i="13"/>
  <c r="G25" i="13"/>
  <c r="G22" i="13"/>
  <c r="G18" i="13"/>
  <c r="G15" i="13"/>
  <c r="G8" i="13"/>
  <c r="J12" i="19" l="1"/>
  <c r="J15" i="19"/>
  <c r="J9" i="19"/>
  <c r="J16" i="19"/>
  <c r="J14" i="19"/>
  <c r="J11" i="19"/>
  <c r="J17" i="19"/>
  <c r="J10" i="19"/>
  <c r="I17" i="12"/>
  <c r="G113" i="13"/>
  <c r="I10" i="12" s="1"/>
  <c r="G97" i="13"/>
  <c r="I9" i="12" s="1"/>
  <c r="G80" i="13"/>
  <c r="I8" i="12" s="1"/>
  <c r="D26" i="12" s="1"/>
  <c r="G173" i="13"/>
  <c r="I16" i="12" s="1"/>
  <c r="D27" i="12" s="1"/>
  <c r="I17" i="7" s="1"/>
  <c r="G132" i="13"/>
  <c r="I12" i="12" s="1"/>
  <c r="G151" i="13"/>
  <c r="I15" i="12" s="1"/>
  <c r="D28" i="12" s="1"/>
  <c r="G136" i="13"/>
  <c r="I13" i="12" s="1"/>
  <c r="G127" i="13"/>
  <c r="I11" i="12" s="1"/>
  <c r="G147" i="13"/>
  <c r="I14" i="12" s="1"/>
  <c r="J18" i="19" l="1"/>
  <c r="D30" i="12"/>
  <c r="F221" i="13"/>
  <c r="I20" i="12"/>
  <c r="J18" i="12" s="1"/>
  <c r="J14" i="12" l="1"/>
  <c r="J17" i="12"/>
  <c r="I44" i="7"/>
  <c r="J19" i="12"/>
  <c r="J9" i="12"/>
  <c r="J13" i="12"/>
  <c r="J15" i="12"/>
  <c r="J11" i="12"/>
  <c r="J12" i="12"/>
  <c r="J16" i="12"/>
  <c r="J8" i="12"/>
  <c r="J10" i="12"/>
  <c r="J20" i="12" l="1"/>
  <c r="G47" i="15"/>
  <c r="G46" i="15"/>
  <c r="G45" i="15"/>
  <c r="G44" i="15"/>
  <c r="G43" i="15"/>
  <c r="G42" i="15"/>
  <c r="G41" i="15"/>
  <c r="G40" i="15"/>
  <c r="G39" i="15"/>
  <c r="G38" i="15"/>
  <c r="G37" i="15"/>
  <c r="G36" i="15"/>
  <c r="G35" i="15"/>
  <c r="G34" i="15"/>
  <c r="G33" i="15"/>
  <c r="G31" i="15"/>
  <c r="G30" i="15"/>
  <c r="G29" i="15"/>
  <c r="G28" i="15"/>
  <c r="G27" i="15"/>
  <c r="G26" i="15"/>
  <c r="G25" i="15"/>
  <c r="G24" i="15"/>
  <c r="G23" i="15"/>
  <c r="G22" i="15"/>
  <c r="G21" i="15"/>
  <c r="G20" i="15"/>
  <c r="G19" i="15"/>
  <c r="G18" i="15"/>
  <c r="G17" i="15"/>
  <c r="G16" i="15"/>
  <c r="G15" i="15"/>
  <c r="G14" i="15"/>
  <c r="G13" i="15"/>
  <c r="G12" i="15"/>
  <c r="G11" i="15"/>
  <c r="G10" i="15"/>
  <c r="G9" i="15"/>
  <c r="G8" i="15"/>
  <c r="AX18" i="15"/>
  <c r="AL6" i="15"/>
  <c r="G32" i="15" l="1"/>
  <c r="I9" i="14"/>
  <c r="G7" i="15"/>
  <c r="I8" i="14" s="1"/>
  <c r="D18" i="14" s="1"/>
  <c r="D19" i="14" l="1"/>
  <c r="I18" i="7"/>
  <c r="G48" i="15"/>
  <c r="I48" i="7" s="1"/>
  <c r="I10" i="14"/>
  <c r="AM6" i="15"/>
  <c r="J8" i="14"/>
  <c r="J9" i="14"/>
  <c r="J10" i="14" l="1"/>
  <c r="I20" i="7" l="1"/>
  <c r="H32" i="7"/>
  <c r="J28" i="7"/>
  <c r="G28" i="7"/>
  <c r="E26" i="7"/>
  <c r="E24" i="7"/>
  <c r="G24" i="7" s="1"/>
  <c r="AD137" i="9"/>
  <c r="AC137" i="9"/>
  <c r="G134" i="9"/>
  <c r="G131" i="9" s="1"/>
  <c r="I12" i="8" s="1"/>
  <c r="D20" i="8" s="1"/>
  <c r="G128" i="9"/>
  <c r="G124" i="9"/>
  <c r="G121" i="9"/>
  <c r="G117" i="9"/>
  <c r="G115" i="9"/>
  <c r="G113" i="9"/>
  <c r="G107" i="9"/>
  <c r="G103" i="9"/>
  <c r="G99" i="9"/>
  <c r="G96" i="9"/>
  <c r="G93" i="9"/>
  <c r="G90" i="9"/>
  <c r="G82" i="9"/>
  <c r="G78" i="9"/>
  <c r="G75" i="9"/>
  <c r="AX74" i="9"/>
  <c r="G70" i="9"/>
  <c r="G66" i="9"/>
  <c r="G63" i="9"/>
  <c r="G57" i="9"/>
  <c r="G52" i="9"/>
  <c r="G48" i="9"/>
  <c r="G44" i="9"/>
  <c r="G38" i="9"/>
  <c r="G34" i="9"/>
  <c r="G31" i="9"/>
  <c r="G27" i="9"/>
  <c r="G23" i="9"/>
  <c r="G21" i="9"/>
  <c r="AX20" i="9"/>
  <c r="G17" i="9"/>
  <c r="G14" i="9"/>
  <c r="G12" i="9"/>
  <c r="G10" i="9"/>
  <c r="G9" i="9"/>
  <c r="G8" i="9"/>
  <c r="AL6" i="9"/>
  <c r="AM6" i="9" l="1"/>
  <c r="G72" i="9"/>
  <c r="I9" i="8" s="1"/>
  <c r="G110" i="9"/>
  <c r="I10" i="8" s="1"/>
  <c r="G7" i="9"/>
  <c r="I8" i="8" s="1"/>
  <c r="G119" i="9"/>
  <c r="I11" i="8" l="1"/>
  <c r="I13" i="8" s="1"/>
  <c r="I42" i="7" s="1"/>
  <c r="G137" i="9"/>
  <c r="G136" i="9"/>
  <c r="D18" i="8" l="1"/>
  <c r="J11" i="8"/>
  <c r="J8" i="8"/>
  <c r="J9" i="8"/>
  <c r="J10" i="8"/>
  <c r="J12" i="8"/>
  <c r="D22" i="8" l="1"/>
  <c r="J13" i="8"/>
  <c r="G69" i="11"/>
  <c r="G66" i="11" s="1"/>
  <c r="I14" i="10" s="1"/>
  <c r="D25" i="10" s="1"/>
  <c r="G65" i="11"/>
  <c r="G62" i="11"/>
  <c r="G59" i="11"/>
  <c r="G56" i="11"/>
  <c r="G53" i="11"/>
  <c r="G50" i="11"/>
  <c r="G43" i="11"/>
  <c r="G41" i="11"/>
  <c r="G39" i="11"/>
  <c r="G36" i="11" s="1"/>
  <c r="I12" i="10" s="1"/>
  <c r="G37" i="11"/>
  <c r="G34" i="11"/>
  <c r="G33" i="11" s="1"/>
  <c r="I11" i="10" s="1"/>
  <c r="G31" i="11"/>
  <c r="G29" i="11"/>
  <c r="G27" i="11"/>
  <c r="G25" i="11"/>
  <c r="G24" i="11"/>
  <c r="G20" i="11"/>
  <c r="G19" i="11" s="1"/>
  <c r="I9" i="10" s="1"/>
  <c r="G18" i="11"/>
  <c r="G16" i="11"/>
  <c r="G15" i="11"/>
  <c r="AM6" i="11" s="1"/>
  <c r="AX13" i="11"/>
  <c r="G13" i="11"/>
  <c r="G8" i="11"/>
  <c r="AL6" i="11"/>
  <c r="G23" i="11" l="1"/>
  <c r="I10" i="10" s="1"/>
  <c r="G42" i="11"/>
  <c r="I13" i="10" s="1"/>
  <c r="G7" i="11"/>
  <c r="I8" i="10" l="1"/>
  <c r="F71" i="11"/>
  <c r="I15" i="10" l="1"/>
  <c r="J9" i="10" s="1"/>
  <c r="D23" i="10"/>
  <c r="I45" i="7" l="1"/>
  <c r="D27" i="10"/>
  <c r="J10" i="10"/>
  <c r="J11" i="10"/>
  <c r="J14" i="10"/>
  <c r="J12" i="10"/>
  <c r="J13" i="10"/>
  <c r="J8" i="10"/>
  <c r="G87" i="4"/>
  <c r="G86" i="4" s="1"/>
  <c r="I13" i="5" s="1"/>
  <c r="D20" i="5" s="1"/>
  <c r="G85" i="4"/>
  <c r="G84" i="4"/>
  <c r="G83" i="4"/>
  <c r="G82" i="4"/>
  <c r="G81" i="4"/>
  <c r="G79" i="4"/>
  <c r="G73" i="4"/>
  <c r="G65" i="4"/>
  <c r="G64" i="4"/>
  <c r="G58" i="4"/>
  <c r="G51" i="4"/>
  <c r="G44" i="4"/>
  <c r="G40" i="4"/>
  <c r="G35" i="4"/>
  <c r="G31" i="4"/>
  <c r="G27" i="4"/>
  <c r="G26" i="4" s="1"/>
  <c r="I11" i="5" s="1"/>
  <c r="G23" i="4"/>
  <c r="G22" i="4" s="1"/>
  <c r="I10" i="5" s="1"/>
  <c r="G20" i="4"/>
  <c r="G19" i="4"/>
  <c r="I9" i="5" s="1"/>
  <c r="G18" i="4"/>
  <c r="G16" i="4"/>
  <c r="AM6" i="4" s="1"/>
  <c r="G15" i="4"/>
  <c r="AX14" i="4"/>
  <c r="G14" i="4"/>
  <c r="G8" i="4"/>
  <c r="AL6" i="4"/>
  <c r="G7" i="4" l="1"/>
  <c r="I8" i="5" s="1"/>
  <c r="J15" i="10"/>
  <c r="G30" i="4"/>
  <c r="F90" i="4" l="1"/>
  <c r="I12" i="5"/>
  <c r="I14" i="5" s="1"/>
  <c r="D18" i="5" l="1"/>
  <c r="D22" i="5" s="1"/>
  <c r="J9" i="5"/>
  <c r="I47" i="7"/>
  <c r="J12" i="5"/>
  <c r="J8" i="5"/>
  <c r="J11" i="5"/>
  <c r="J10" i="5"/>
  <c r="J13" i="5"/>
  <c r="J14" i="5" l="1"/>
  <c r="G154" i="3"/>
  <c r="G155" i="3"/>
  <c r="G121" i="3"/>
  <c r="E115" i="3"/>
  <c r="G115" i="3" s="1"/>
  <c r="G123" i="3"/>
  <c r="G124" i="3"/>
  <c r="G125" i="3"/>
  <c r="G150" i="3"/>
  <c r="G149" i="3"/>
  <c r="G148" i="3"/>
  <c r="G147" i="3"/>
  <c r="G146" i="3"/>
  <c r="G145" i="3"/>
  <c r="G144" i="3"/>
  <c r="G143" i="3"/>
  <c r="G142" i="3"/>
  <c r="G141" i="3"/>
  <c r="G140" i="3"/>
  <c r="G139" i="3"/>
  <c r="G138" i="3"/>
  <c r="G137" i="3"/>
  <c r="G136" i="3"/>
  <c r="G135" i="3"/>
  <c r="G134" i="3"/>
  <c r="G133" i="3"/>
  <c r="G132" i="3"/>
  <c r="G131" i="3"/>
  <c r="G130" i="3"/>
  <c r="G129" i="3"/>
  <c r="G128" i="3"/>
  <c r="G127" i="3"/>
  <c r="G126" i="3"/>
  <c r="G112" i="3"/>
  <c r="G156" i="3"/>
  <c r="G153" i="3"/>
  <c r="G151" i="3"/>
  <c r="G108" i="3"/>
  <c r="E114" i="3" l="1"/>
  <c r="G114" i="3" s="1"/>
  <c r="G11" i="3"/>
  <c r="G9" i="3"/>
  <c r="G7" i="3" s="1"/>
  <c r="G158" i="3"/>
  <c r="G157" i="3" s="1"/>
  <c r="E107" i="3"/>
  <c r="G107" i="3" s="1"/>
  <c r="G106" i="3"/>
  <c r="E105" i="3"/>
  <c r="G105" i="3" s="1"/>
  <c r="G101" i="3"/>
  <c r="G100" i="3"/>
  <c r="G99" i="3"/>
  <c r="G98" i="3"/>
  <c r="G97" i="3"/>
  <c r="G95" i="3"/>
  <c r="G94" i="3"/>
  <c r="G93" i="3"/>
  <c r="G92" i="3"/>
  <c r="G91" i="3"/>
  <c r="G90" i="3"/>
  <c r="G89" i="3"/>
  <c r="G88" i="3"/>
  <c r="G87" i="3"/>
  <c r="G86" i="3"/>
  <c r="G85" i="3"/>
  <c r="G84" i="3"/>
  <c r="G83" i="3"/>
  <c r="E76" i="3"/>
  <c r="G76" i="3" s="1"/>
  <c r="E74" i="3"/>
  <c r="E57" i="3" s="1"/>
  <c r="G73" i="3"/>
  <c r="G72" i="3"/>
  <c r="G71" i="3"/>
  <c r="G70" i="3"/>
  <c r="G69" i="3"/>
  <c r="G68" i="3"/>
  <c r="G67" i="3"/>
  <c r="G66" i="3"/>
  <c r="G65" i="3"/>
  <c r="G64" i="3"/>
  <c r="G56" i="3"/>
  <c r="G55" i="3"/>
  <c r="E49" i="3"/>
  <c r="G49" i="3" s="1"/>
  <c r="G48" i="3"/>
  <c r="G47" i="3"/>
  <c r="E43" i="3"/>
  <c r="G43" i="3" s="1"/>
  <c r="E39" i="3"/>
  <c r="G39" i="3" s="1"/>
  <c r="G35" i="3"/>
  <c r="E30" i="3"/>
  <c r="G29" i="3"/>
  <c r="G28" i="3"/>
  <c r="G27" i="3"/>
  <c r="G26" i="3"/>
  <c r="G25" i="3"/>
  <c r="G24" i="3"/>
  <c r="G23" i="3"/>
  <c r="G20" i="3"/>
  <c r="G19" i="3"/>
  <c r="E15" i="3"/>
  <c r="E18" i="3" s="1"/>
  <c r="G18" i="3" s="1"/>
  <c r="I10" i="1" l="1"/>
  <c r="D19" i="1" s="1"/>
  <c r="I19" i="7" s="1"/>
  <c r="E40" i="3"/>
  <c r="G40" i="3" s="1"/>
  <c r="G57" i="3"/>
  <c r="E42" i="3"/>
  <c r="G42" i="3" s="1"/>
  <c r="G15" i="3"/>
  <c r="E41" i="3"/>
  <c r="G41" i="3" s="1"/>
  <c r="G74" i="3"/>
  <c r="G14" i="3" l="1"/>
  <c r="F161" i="3" s="1"/>
  <c r="I8" i="1"/>
  <c r="I9" i="1" l="1"/>
  <c r="D17" i="1" s="1"/>
  <c r="D21" i="1" l="1"/>
  <c r="I16" i="7"/>
  <c r="I11" i="1"/>
  <c r="I46" i="7" s="1"/>
  <c r="I51" i="7" s="1"/>
  <c r="AX14" i="3"/>
  <c r="AL6" i="3"/>
  <c r="I21" i="7" l="1"/>
  <c r="G25" i="7" s="1"/>
  <c r="G26" i="7" s="1"/>
  <c r="G29" i="7" s="1"/>
  <c r="J10" i="1"/>
  <c r="J9" i="1"/>
  <c r="AM6" i="3"/>
  <c r="J42" i="7" l="1"/>
  <c r="J45" i="7"/>
  <c r="J48" i="7"/>
  <c r="J43" i="7"/>
  <c r="J50" i="7"/>
  <c r="J49" i="7"/>
  <c r="J46" i="7"/>
  <c r="J44" i="7"/>
  <c r="J47" i="7"/>
  <c r="J8" i="1"/>
  <c r="J51" i="7" l="1"/>
  <c r="J11" i="1"/>
</calcChain>
</file>

<file path=xl/comments1.xml><?xml version="1.0" encoding="utf-8"?>
<comments xmlns="http://schemas.openxmlformats.org/spreadsheetml/2006/main">
  <authors>
    <author>Radim Štěpánek</author>
  </authors>
  <commentList>
    <comment ref="D11" authorId="0" shapeId="0">
      <text>
        <r>
          <rPr>
            <sz val="9"/>
            <color indexed="81"/>
            <rFont val="Tahoma"/>
            <family val="2"/>
            <charset val="238"/>
          </rPr>
          <t>Název</t>
        </r>
      </text>
    </comment>
    <comment ref="I11" authorId="0" shapeId="0">
      <text>
        <r>
          <rPr>
            <sz val="9"/>
            <color indexed="81"/>
            <rFont val="Tahoma"/>
            <family val="2"/>
            <charset val="238"/>
          </rPr>
          <t>IČO</t>
        </r>
      </text>
    </comment>
    <comment ref="D12" authorId="0" shapeId="0">
      <text>
        <r>
          <rPr>
            <sz val="9"/>
            <color indexed="81"/>
            <rFont val="Tahoma"/>
            <family val="2"/>
            <charset val="238"/>
          </rPr>
          <t>Ulice</t>
        </r>
      </text>
    </comment>
    <comment ref="I12" authorId="0" shapeId="0">
      <text>
        <r>
          <rPr>
            <sz val="9"/>
            <color indexed="81"/>
            <rFont val="Tahoma"/>
            <family val="2"/>
            <charset val="238"/>
          </rPr>
          <t>DIČ</t>
        </r>
      </text>
    </comment>
    <comment ref="C13" authorId="0" shapeId="0">
      <text>
        <r>
          <rPr>
            <sz val="9"/>
            <color indexed="81"/>
            <rFont val="Tahoma"/>
            <family val="2"/>
            <charset val="238"/>
          </rPr>
          <t>PSČ</t>
        </r>
      </text>
    </comment>
    <comment ref="D13" authorId="0" shapeId="0">
      <text>
        <r>
          <rPr>
            <sz val="9"/>
            <color indexed="81"/>
            <rFont val="Tahoma"/>
            <family val="2"/>
            <charset val="238"/>
          </rPr>
          <t>Ulice</t>
        </r>
      </text>
    </comment>
  </commentList>
</comments>
</file>

<file path=xl/sharedStrings.xml><?xml version="1.0" encoding="utf-8"?>
<sst xmlns="http://schemas.openxmlformats.org/spreadsheetml/2006/main" count="4464" uniqueCount="2107">
  <si>
    <t>#RTSROZP#</t>
  </si>
  <si>
    <t>Položkový rozpočet stavby</t>
  </si>
  <si>
    <t>Stavba:</t>
  </si>
  <si>
    <t>268</t>
  </si>
  <si>
    <t>Objednatel:</t>
  </si>
  <si>
    <t>IČO:</t>
  </si>
  <si>
    <t>DIČ:</t>
  </si>
  <si>
    <t>Projektant:</t>
  </si>
  <si>
    <t>Zhotovitel:</t>
  </si>
  <si>
    <t>Vypracoval:</t>
  </si>
  <si>
    <t>Rozpis ceny</t>
  </si>
  <si>
    <t>Celkem</t>
  </si>
  <si>
    <t>HSV</t>
  </si>
  <si>
    <t>PSV</t>
  </si>
  <si>
    <t>MON</t>
  </si>
  <si>
    <t>VN</t>
  </si>
  <si>
    <t>ON</t>
  </si>
  <si>
    <t>Ostatní náklady</t>
  </si>
  <si>
    <t>Rekapitulace daní</t>
  </si>
  <si>
    <t>Základ pro sníženou DPH</t>
  </si>
  <si>
    <t>%</t>
  </si>
  <si>
    <t xml:space="preserve">Snížená DPH </t>
  </si>
  <si>
    <t>Základ pro základní DPH</t>
  </si>
  <si>
    <t xml:space="preserve">Základní DPH </t>
  </si>
  <si>
    <t>Zaokrouhlení</t>
  </si>
  <si>
    <t>Cena celkem bez DPH</t>
  </si>
  <si>
    <t>Cena celkem s DPH</t>
  </si>
  <si>
    <t>CZK</t>
  </si>
  <si>
    <t>v</t>
  </si>
  <si>
    <t>dne</t>
  </si>
  <si>
    <t>Za zhotovitele</t>
  </si>
  <si>
    <t>Za objednatele</t>
  </si>
  <si>
    <t>Číslo</t>
  </si>
  <si>
    <t>Název</t>
  </si>
  <si>
    <t>Cena celkem</t>
  </si>
  <si>
    <t>Rekapitulace dílů</t>
  </si>
  <si>
    <t>Typ dílu</t>
  </si>
  <si>
    <t>1</t>
  </si>
  <si>
    <t>5</t>
  </si>
  <si>
    <t>59</t>
  </si>
  <si>
    <t>9</t>
  </si>
  <si>
    <t>99</t>
  </si>
  <si>
    <t>Staveništní přesun hmot</t>
  </si>
  <si>
    <t>PSU</t>
  </si>
  <si>
    <t>S:</t>
  </si>
  <si>
    <t>STA</t>
  </si>
  <si>
    <t>O:</t>
  </si>
  <si>
    <t>R:</t>
  </si>
  <si>
    <t>P.č.</t>
  </si>
  <si>
    <t>Číslo položky</t>
  </si>
  <si>
    <t>Název položky</t>
  </si>
  <si>
    <t>MJ</t>
  </si>
  <si>
    <t>množství</t>
  </si>
  <si>
    <t>cena / MJ</t>
  </si>
  <si>
    <t>Díl:</t>
  </si>
  <si>
    <t>DIL</t>
  </si>
  <si>
    <t>m3</t>
  </si>
  <si>
    <t>t</t>
  </si>
  <si>
    <t>m2</t>
  </si>
  <si>
    <t>m</t>
  </si>
  <si>
    <t>kus</t>
  </si>
  <si>
    <t/>
  </si>
  <si>
    <t>Položkový soupis prací a dodávek</t>
  </si>
  <si>
    <t>#LevelZatrideniCeniku#</t>
  </si>
  <si>
    <t>celkem</t>
  </si>
  <si>
    <t>SPX</t>
  </si>
  <si>
    <t>POL</t>
  </si>
  <si>
    <t>Zámecká zahrada  Oslavany - 2. etapa</t>
  </si>
  <si>
    <t>Zámecká zahrada Oslavany - II. Etapa</t>
  </si>
  <si>
    <t>Město Oslavany</t>
  </si>
  <si>
    <t>00282286</t>
  </si>
  <si>
    <t>náměstí 13. prosince 51/2</t>
  </si>
  <si>
    <t>CZ00282286</t>
  </si>
  <si>
    <t>66412</t>
  </si>
  <si>
    <t>Oslavany</t>
  </si>
  <si>
    <t>12</t>
  </si>
  <si>
    <t>18</t>
  </si>
  <si>
    <t>Povrchové úpravy terénu</t>
  </si>
  <si>
    <t>3</t>
  </si>
  <si>
    <t>27</t>
  </si>
  <si>
    <t>16</t>
  </si>
  <si>
    <t>58</t>
  </si>
  <si>
    <t>11</t>
  </si>
  <si>
    <t>17</t>
  </si>
  <si>
    <t>23</t>
  </si>
  <si>
    <t>24</t>
  </si>
  <si>
    <t>6</t>
  </si>
  <si>
    <t>7</t>
  </si>
  <si>
    <t>13</t>
  </si>
  <si>
    <t>14</t>
  </si>
  <si>
    <t>15</t>
  </si>
  <si>
    <t>nezatříděno</t>
  </si>
  <si>
    <t>19</t>
  </si>
  <si>
    <t>20</t>
  </si>
  <si>
    <t>21</t>
  </si>
  <si>
    <t>22</t>
  </si>
  <si>
    <t>SO 05</t>
  </si>
  <si>
    <t>Zeleň</t>
  </si>
  <si>
    <t>Přípravné a přidružené práce</t>
  </si>
  <si>
    <t>111104211R00</t>
  </si>
  <si>
    <t>Pokosení trávníku parkov. svah do 1:5, odvoz 20 km</t>
  </si>
  <si>
    <t>2. pokos nově založeného parkového trávníku</t>
  </si>
  <si>
    <t>2</t>
  </si>
  <si>
    <t>185804215R00</t>
  </si>
  <si>
    <t>Vypletí trávníku po výsevu v rovině</t>
  </si>
  <si>
    <t>vypletí lučního květnatého trávníku</t>
  </si>
  <si>
    <t>vypletí trávníku ruční s naložením, odvozem a likvidací plevele</t>
  </si>
  <si>
    <t>184802111R00</t>
  </si>
  <si>
    <t>Chem. odplevelení před založ. postřikem, v rovině - pro záhony</t>
  </si>
  <si>
    <t>plochy pro záhony</t>
  </si>
  <si>
    <t xml:space="preserve">plochy pro trávníky  </t>
  </si>
  <si>
    <t>4</t>
  </si>
  <si>
    <t>08211320</t>
  </si>
  <si>
    <t>Voda pitná - vodné - na ředění 3l/100 m2</t>
  </si>
  <si>
    <t>25234017</t>
  </si>
  <si>
    <t>Totální herbicid, 50 ml/100 m</t>
  </si>
  <si>
    <t>l</t>
  </si>
  <si>
    <t>Chem. odplevelení před založ. postřikem, v rovině - pro záhony - 2. opakování</t>
  </si>
  <si>
    <t>plochy pro záhony - 2. opakování po 3 týdnech</t>
  </si>
  <si>
    <t>plochy pro trávníky   - 2. opakování po 3 týdnech</t>
  </si>
  <si>
    <t>8</t>
  </si>
  <si>
    <t>183403114R00</t>
  </si>
  <si>
    <t>Obdělání půdy kultivátorováním v rovině - pro trvalky</t>
  </si>
  <si>
    <t>10</t>
  </si>
  <si>
    <t>Obdělání půdy kultivátorováním v rovině - pro trávníky</t>
  </si>
  <si>
    <t>183403153R00</t>
  </si>
  <si>
    <t>Obdělání půdy hrabáním, v rovině</t>
  </si>
  <si>
    <t>183403161R00</t>
  </si>
  <si>
    <t>Obdělání půdy válením, v rovině</t>
  </si>
  <si>
    <t>180400020RA0</t>
  </si>
  <si>
    <t>Založení trávníku parkového, rovina, včetně dodání osiva</t>
  </si>
  <si>
    <t>osivo pro rekreační trávníky, složení viz PD, výsevek 3 dkg/m2</t>
  </si>
  <si>
    <t>kg</t>
  </si>
  <si>
    <t>výsev trávníku vč. zapravení do půdy</t>
  </si>
  <si>
    <t>válení křížem po výsevu trávníku</t>
  </si>
  <si>
    <t>1. seč trávníku vč- sběru pokosené hmoty</t>
  </si>
  <si>
    <t>odvoz pokosené hmoty vč. likvidace</t>
  </si>
  <si>
    <t>180401211R00</t>
  </si>
  <si>
    <t>Založení trávníku lučního výsevem v rovině</t>
  </si>
  <si>
    <t>00522550VD</t>
  </si>
  <si>
    <t>Osivo trávníku lučního květnatého s letničkami, složení viz PD, výsevek 5 g /m2</t>
  </si>
  <si>
    <t>183101111R00</t>
  </si>
  <si>
    <t>Hloub. jamek bez výměny půdy do 0,01 m3, svah 1:5</t>
  </si>
  <si>
    <t>183101113R00</t>
  </si>
  <si>
    <t>Hloub. jamek bez výměny půdy do 0,05 m3, svah 1:5</t>
  </si>
  <si>
    <t>183101121R00</t>
  </si>
  <si>
    <t>Hloubení jamek bez výměny půdy do 1 m3, svah 1:5</t>
  </si>
  <si>
    <t>183204113R00</t>
  </si>
  <si>
    <t>Výsadba cibulí nebo hlíz</t>
  </si>
  <si>
    <t>výsdba do jámy předem připravené</t>
  </si>
  <si>
    <t>zásyp zeminou z výkopku se zhutněním</t>
  </si>
  <si>
    <t>rozprostření přebytečné zeminy v rámci záhonu</t>
  </si>
  <si>
    <t>Narcissus poeticus</t>
  </si>
  <si>
    <t>Allium sphaerocephalon</t>
  </si>
  <si>
    <t>184102112R00</t>
  </si>
  <si>
    <t>Výsadba dřevin s balem D do 30 cm, v rovině</t>
  </si>
  <si>
    <t>prolití výsadbové jámy vodou</t>
  </si>
  <si>
    <t>zalití vysazené rostliny vč. vody</t>
  </si>
  <si>
    <t>odvoz přebytečné zeminy vč. naložení</t>
  </si>
  <si>
    <t>Vitis ´Baco Noir´, kontejnerovaný keř vel. 30/40</t>
  </si>
  <si>
    <t>Vitis ´Muškát moravský´, kontejnerovaný keř vel. 30/40</t>
  </si>
  <si>
    <t>25</t>
  </si>
  <si>
    <t>184102116R00</t>
  </si>
  <si>
    <t>Výsadba dřevin s balem D do 80 cm, v rovině</t>
  </si>
  <si>
    <t>zhotovení závlahové mísy</t>
  </si>
  <si>
    <t>26</t>
  </si>
  <si>
    <t>Jírovec pleťový (Aesculus x carnea ´Briotii´), alejový strom, ok 14-16, zemní bal</t>
  </si>
  <si>
    <t>Prunus subhirtella ´Autumnalis Rosea´, alejový strom, OK 10-12, zemní bal</t>
  </si>
  <si>
    <t>28</t>
  </si>
  <si>
    <t>Prunus avium ´Plena´, alejový strom, OK 10-12, zemní bal</t>
  </si>
  <si>
    <t>29</t>
  </si>
  <si>
    <t>Pyrus calleryana ´Chanticleer´, alejový strom, OK 12-14, zemní bal</t>
  </si>
  <si>
    <t>30</t>
  </si>
  <si>
    <t>Lípa malolistá - Tilia cordata OK 12-14, alejový strom, zemní bal</t>
  </si>
  <si>
    <t>31</t>
  </si>
  <si>
    <t>Střemcha macckova(Prunus maackii 'Amber Beauty', 
vícekmenný soliter, výška 175-200, ZB</t>
  </si>
  <si>
    <t>32</t>
  </si>
  <si>
    <t xml:space="preserve">Jasan ztepilý(Fraxinus excelsior), 
alejový strom, OK 12-14, výška nasazení koruny min. 220 cm, zemní bal </t>
  </si>
  <si>
    <t>33</t>
  </si>
  <si>
    <t xml:space="preserve">Okrasná jabloň (Malus ´Royalty´), 
alejový strom, OK 12-14, výška nasazení koruny min. 220 cm, zemní bal </t>
  </si>
  <si>
    <t>34</t>
  </si>
  <si>
    <t xml:space="preserve">Okrasná jabloň (Malus ´Profusion´), 
alejový strom, OK 12-14, výška nasazení koruny min. 220 cm, zemní bal </t>
  </si>
  <si>
    <t>35</t>
  </si>
  <si>
    <t xml:space="preserve">Okrasná jabloň (Malus ´Van Eseltine´), 
alejový strom, OK 12-14, výška nasazení koruny min. 220 cm, zemní bal </t>
  </si>
  <si>
    <t>36</t>
  </si>
  <si>
    <t>184806111R00</t>
  </si>
  <si>
    <t>Řez průklestem netrnitých stromů D koruny do 2 m - komparativní (zpětný) řez při výsadbě</t>
  </si>
  <si>
    <t>včetně likvidace odpadu</t>
  </si>
  <si>
    <t>37</t>
  </si>
  <si>
    <t>183204116R00</t>
  </si>
  <si>
    <t>Výsadba květin hrnkovaných, květináč do 25 cm</t>
  </si>
  <si>
    <t>výsadba do jámy předem připravené</t>
  </si>
  <si>
    <t>Trvalky hrnkované</t>
  </si>
  <si>
    <t>38</t>
  </si>
  <si>
    <t>Alchemilla mollis</t>
  </si>
  <si>
    <t>39</t>
  </si>
  <si>
    <t>Anemone ´Andra Atkinson´</t>
  </si>
  <si>
    <t>40</t>
  </si>
  <si>
    <t>Carex muskingumensis</t>
  </si>
  <si>
    <t>41</t>
  </si>
  <si>
    <t>Geranium macrorhizum ´Album´</t>
  </si>
  <si>
    <t>42</t>
  </si>
  <si>
    <t>Hemerocalis ´Cartwheels´</t>
  </si>
  <si>
    <t>43</t>
  </si>
  <si>
    <t>Hemerocalis ´Serena sunburst´</t>
  </si>
  <si>
    <t>44</t>
  </si>
  <si>
    <t>Hosta sieboldiana</t>
  </si>
  <si>
    <t>45</t>
  </si>
  <si>
    <t>Lupinus polyphyllus ´Lupini White´</t>
  </si>
  <si>
    <t>46</t>
  </si>
  <si>
    <t>Omphalodes verna</t>
  </si>
  <si>
    <t>47</t>
  </si>
  <si>
    <t>Paeonia ´Coral sunset´</t>
  </si>
  <si>
    <t>48</t>
  </si>
  <si>
    <t>Paeonia ´Charles white´</t>
  </si>
  <si>
    <t>49</t>
  </si>
  <si>
    <t>Deschampsia caespitosa ´Palava´</t>
  </si>
  <si>
    <t>50</t>
  </si>
  <si>
    <t>185804312R00</t>
  </si>
  <si>
    <t>Zalití rostlin vodou plochy nad 20 m2 - zalití stromů, trvalek a keřů - zálivková dávka</t>
  </si>
  <si>
    <t>100lx49+9x15l + 1885x3</t>
  </si>
  <si>
    <t>51</t>
  </si>
  <si>
    <t>08113910</t>
  </si>
  <si>
    <t>Voda povrchová pro jinou potřebu průmyslu</t>
  </si>
  <si>
    <t>52</t>
  </si>
  <si>
    <t>185851111R00</t>
  </si>
  <si>
    <t>Dovoz vody pro zálivku rostlin do 6 km</t>
  </si>
  <si>
    <t>53</t>
  </si>
  <si>
    <t>184921093R00</t>
  </si>
  <si>
    <t>Mulčování rostlin tl. do 0,1 m rovina</t>
  </si>
  <si>
    <t>54</t>
  </si>
  <si>
    <t>10391100</t>
  </si>
  <si>
    <t>55</t>
  </si>
  <si>
    <t>184202112R00</t>
  </si>
  <si>
    <t>Ukotvení dřeviny kůly D do 10 cm, dl. do 3 m</t>
  </si>
  <si>
    <t>zatlučení 3 ks kůlů do jámy při výsadbě</t>
  </si>
  <si>
    <t>spojení kůlů příčkami</t>
  </si>
  <si>
    <t>přivázání dřeviny plochým úvazkem s podložením jutou - 3 úvazky</t>
  </si>
  <si>
    <t>56</t>
  </si>
  <si>
    <t>60850015</t>
  </si>
  <si>
    <t>Kůl vyvazovací impregnovaný 250 x 6 cm</t>
  </si>
  <si>
    <t>57</t>
  </si>
  <si>
    <t>608500301</t>
  </si>
  <si>
    <t>Příčka spojovací ke kůlům impregnovaná 50 x 6 cm</t>
  </si>
  <si>
    <t>70836140.A</t>
  </si>
  <si>
    <t>Popruh jednovrstvý polypropylen šíře 40 mm</t>
  </si>
  <si>
    <t>998231311R00</t>
  </si>
  <si>
    <t>Přesun hmot pro sadovnické a kraj. Úpravy do 5 km</t>
  </si>
  <si>
    <t>Štěpka dřevní mulčovací</t>
  </si>
  <si>
    <t>Přípravné a přídružené práce</t>
  </si>
  <si>
    <t>D99</t>
  </si>
  <si>
    <t>SO 05 Zeleň</t>
  </si>
  <si>
    <t>105</t>
  </si>
  <si>
    <t>183901118R00</t>
  </si>
  <si>
    <t>Příprava nádob na výsadbu H do 70 cm pl. Do 7 m2</t>
  </si>
  <si>
    <t>příprava vyvýšeného záhonu ve skleníku - vyčištění od odpadů, vypletí, výměna substrátu v horních 15 cm, vč. odvozu odpadu</t>
  </si>
  <si>
    <t>záhon plochy 24 m2: 24/7</t>
  </si>
  <si>
    <t>Substrát výsadbový, min. 1/3 kompostu</t>
  </si>
  <si>
    <t>záhon plochy 24 m2: 24*0,15</t>
  </si>
  <si>
    <t>60</t>
  </si>
  <si>
    <t>Adonis vernalis</t>
  </si>
  <si>
    <t>Agrimonia eupatoria</t>
  </si>
  <si>
    <t>Allium senescens</t>
  </si>
  <si>
    <t>Anchusa offi cinalis</t>
  </si>
  <si>
    <t>Anthemis tinctoria ´Kelwai´</t>
  </si>
  <si>
    <t>Arabis caucasica</t>
  </si>
  <si>
    <t>Aster dumosus ´Silberblaukissen´</t>
  </si>
  <si>
    <t>Cerastium biebersteinii</t>
  </si>
  <si>
    <t>Crambe maritima</t>
  </si>
  <si>
    <t>Dianthus carthusianorum</t>
  </si>
  <si>
    <t>Dianthus gratianopolitanus</t>
  </si>
  <si>
    <t>Gypsophila paniculata</t>
  </si>
  <si>
    <t>Hypericum annulatum</t>
  </si>
  <si>
    <t>Iberis sempervirens</t>
  </si>
  <si>
    <t>Leymus arenarius</t>
  </si>
  <si>
    <t>Origanum vulgare ´Compactum´</t>
  </si>
  <si>
    <t>Papaver orientale 'TÜRKENLOUIS'</t>
  </si>
  <si>
    <t>Phlox subulata</t>
  </si>
  <si>
    <t>Pulsatilla grandis</t>
  </si>
  <si>
    <t xml:space="preserve"> Salvia nemorosa ´Blue Queen´</t>
  </si>
  <si>
    <t>Sedum reflexum</t>
  </si>
  <si>
    <t>Sedum spurium</t>
  </si>
  <si>
    <t>Sedum telephium ´Herbstfreude´</t>
  </si>
  <si>
    <t>Stipa capillata</t>
  </si>
  <si>
    <t>Thymus serpylum</t>
  </si>
  <si>
    <t>Verbascum chaixii</t>
  </si>
  <si>
    <t>Verbascum phoeniceum 'Violetta'</t>
  </si>
  <si>
    <t>Veronica austriaca ´Knall Blue´ (V. teucrium)</t>
  </si>
  <si>
    <t>184102180R00</t>
  </si>
  <si>
    <t>Příplatek za výsadbu do nádob, prům. 10 cm</t>
  </si>
  <si>
    <t>Instalace dřevěných dubových hranolů pro rozdělení záhonů 10x10 cm, včetně materiálu</t>
  </si>
  <si>
    <t>1,6*3</t>
  </si>
  <si>
    <t>184921096R00</t>
  </si>
  <si>
    <t>Mulčování rostlin tl. do 0,15 m rovina - ve vyvýšeném záhonu</t>
  </si>
  <si>
    <t>Písek fr. 0-4 mm</t>
  </si>
  <si>
    <t>Struska prosátá 0-8 mm</t>
  </si>
  <si>
    <t>Struska Oslavanská neprosátá 0-64</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</si>
  <si>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</si>
  <si>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</si>
  <si>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</si>
  <si>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</si>
  <si>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</si>
  <si>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</si>
  <si>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</si>
  <si>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</si>
  <si>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</si>
  <si>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</si>
  <si>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</si>
  <si>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</si>
  <si>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</si>
  <si>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</si>
  <si>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</si>
  <si>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</si>
  <si>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</si>
  <si>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</si>
  <si>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</si>
  <si>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</si>
  <si>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</si>
  <si>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</si>
  <si>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</si>
  <si>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</si>
  <si>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</si>
  <si>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</si>
  <si>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</si>
  <si>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</si>
  <si>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</si>
  <si>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</si>
  <si>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</si>
  <si>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</si>
  <si>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</si>
  <si>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</si>
  <si>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</si>
  <si>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</si>
  <si>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SO 06</t>
  </si>
  <si>
    <t>Mobiliář a doplňkové prvky</t>
  </si>
  <si>
    <t>106</t>
  </si>
  <si>
    <t>Zemní práce</t>
  </si>
  <si>
    <t>139601102R00</t>
  </si>
  <si>
    <t>Ruční výkop jam, rýh a šachet v hornině tř. 3</t>
  </si>
  <si>
    <t>Výkop pro základové patky a zabetonování mobiliáře</t>
  </si>
  <si>
    <t>pro lavičky 13*0,25*0,3*0,6*2</t>
  </si>
  <si>
    <t>pro koše 3*0,06</t>
  </si>
  <si>
    <t>pro stojany na kola 1x (2x0,25x0,25+2x0,25x0,25x0,25)</t>
  </si>
  <si>
    <t>pro infopanely 10x0,25x0,25x0,6</t>
  </si>
  <si>
    <t>167101101R00</t>
  </si>
  <si>
    <t>Nakládání výkopku z hor.1-4 v množství do 100 m3</t>
  </si>
  <si>
    <t>Vodorovné přemístění výkopku z hor.1-4 do 10000 m</t>
  </si>
  <si>
    <t>162701109</t>
  </si>
  <si>
    <t>Příplatek k vod. přemístění hor.1-4 za další 1 km</t>
  </si>
  <si>
    <t>10x 4,64</t>
  </si>
  <si>
    <t>162702199</t>
  </si>
  <si>
    <t>Poplatek za skládku zeminy</t>
  </si>
  <si>
    <t>180802113RXX</t>
  </si>
  <si>
    <t>Květinová skalka zakrytá kameny do 75%</t>
  </si>
  <si>
    <t>Osazení jednotlivých kamenů do geoparku, podsypání štěrkopískem,  vč. souvisejících zemních prací a materiálu, včetně přesunu kamenů ze skládky (vzdálenost do 100 m)</t>
  </si>
  <si>
    <t>Základy</t>
  </si>
  <si>
    <t>275310020RA0</t>
  </si>
  <si>
    <t>Základová patka z betonu C 12/15, včetně bednění</t>
  </si>
  <si>
    <t>0,06x3 pro odpadkové koše</t>
  </si>
  <si>
    <t>0,02</t>
  </si>
  <si>
    <t>1x (2x0,25x0,25+2x0,25x0,25x0,25) - pro stojany na kola</t>
  </si>
  <si>
    <t>0,16</t>
  </si>
  <si>
    <t>Úpravy povrchů vnější</t>
  </si>
  <si>
    <t>460201052RT2</t>
  </si>
  <si>
    <t>Kamenické opracování líce zdí a valů broušením</t>
  </si>
  <si>
    <t>20x0,4x0,4</t>
  </si>
  <si>
    <t>broušení a leštění ploch na kamenech geoparku</t>
  </si>
  <si>
    <t>Různé dokončovací konstrukce a práce inženýrských staveb</t>
  </si>
  <si>
    <t>936124112R00</t>
  </si>
  <si>
    <t>Zřízení lavice stabilní se zabetonováním noh</t>
  </si>
  <si>
    <t>montáž a usazení lavičky</t>
  </si>
  <si>
    <t>zalití lavičky betonem C12/15, vč. betonu</t>
  </si>
  <si>
    <t>1,17 m3</t>
  </si>
  <si>
    <t>dosypání zeminy/dokončení konstrukce zpevněné plochy</t>
  </si>
  <si>
    <t>Lavička, specivikace v PD, 1300x420x800, žárově zinkovaná ocel s povrchovou úpravou vypalovanou práškovou barvou jemná struktura, odstín RAL 7022, dřevo smrk</t>
  </si>
  <si>
    <t>Ocelové bočnice,žZn+ RAL 7022, jemná struktura, vč. spojovacích profilů</t>
  </si>
  <si>
    <t>ks</t>
  </si>
  <si>
    <t>Latě smrkové hoblované, vysušené. Lazurovací lak v odstínu sv. hnědá 3 vrstvy, UV stabilní 17 ks/lavička</t>
  </si>
  <si>
    <t>Vrut 5x40 mm, nerez, hlava torx</t>
  </si>
  <si>
    <t>Kotevní sada M12x140</t>
  </si>
  <si>
    <t>Zřízení lavice stabilní se zabetonováním noh - instalace informačního panelu</t>
  </si>
  <si>
    <t>montáž a usazení panelu</t>
  </si>
  <si>
    <t>zalití noh panelu betonem C12/15, vč. betonu</t>
  </si>
  <si>
    <t>0,3 m3</t>
  </si>
  <si>
    <t>Informační panel 1332x2000, instalační materiál</t>
  </si>
  <si>
    <t>Panel INK Zn 1200x1000 ant ž. Zn. + ral 7022, viz PD</t>
  </si>
  <si>
    <t>Ocel zajišťovací 8mm I=150</t>
  </si>
  <si>
    <t>Podložka M8 pr 8,4 pozink (DIN912)</t>
  </si>
  <si>
    <t>Sloupek 80x60/žZn+RAL 7021, ný.t mat.v2</t>
  </si>
  <si>
    <t>Šroub M8x55 válc. Imbus hlava, Pozink</t>
  </si>
  <si>
    <t>Tabule Zn INK 1200x1000, antigr. Ostré r</t>
  </si>
  <si>
    <t>Informační panel pultový, instalační materiál</t>
  </si>
  <si>
    <t>Panel INK Zn 600x450 ant ž. Zn. + ral 7022, viz PD</t>
  </si>
  <si>
    <t>Tabule Zn INK 600x450, antigr. Ostré r</t>
  </si>
  <si>
    <t>936124112R12</t>
  </si>
  <si>
    <t>Kompletace a montáž odpadkového koše,zabetonování kotvy do betonové patky</t>
  </si>
  <si>
    <t>kotevní patka M 12-110-330 komp</t>
  </si>
  <si>
    <t>Kotevní patka M12-110-330</t>
  </si>
  <si>
    <t>Matice M12 nerez</t>
  </si>
  <si>
    <t>Plastová krytka M12</t>
  </si>
  <si>
    <t>Podložka mM12, pr. 13 nerez</t>
  </si>
  <si>
    <t>Odpadkový koš bez víka, žZn+RAL 7022 jemná struktura, viz PD</t>
  </si>
  <si>
    <t>936124112R22</t>
  </si>
  <si>
    <t>Montáž stojanů na kola</t>
  </si>
  <si>
    <t>Kotevní sada M12x140 A nerez kompl</t>
  </si>
  <si>
    <t>Podložka M12 pr 13 nerez</t>
  </si>
  <si>
    <t>Závitová konzola M 12x140 nerez</t>
  </si>
  <si>
    <t>Montáž chem. Kotvy M10 M12</t>
  </si>
  <si>
    <t>vrut</t>
  </si>
  <si>
    <t>Stojany na 4 kola ž Zn+ RAL 7022, jemná struktura</t>
  </si>
  <si>
    <t>cyklostojan, držák střed V2-55</t>
  </si>
  <si>
    <t>cyklostojan, madlo levé V3</t>
  </si>
  <si>
    <t>cyklostojan, madlo pravé V3</t>
  </si>
  <si>
    <t>cyklostojan, madlo stře V3</t>
  </si>
  <si>
    <t>Šroub M6x16 (záp. Imbus hl.)</t>
  </si>
  <si>
    <t>Montáž orientačního štítku</t>
  </si>
  <si>
    <t>soub.</t>
  </si>
  <si>
    <t>montáž štítku na jednotlivé balvany, vč. vrtání a dodávky vrutů</t>
  </si>
  <si>
    <t>Gravírovaný štítek kovový bronzový, rozměr cca 5x3 cm</t>
  </si>
  <si>
    <t>Dodávka a instalace jmenovek k jednotlivým rostlinám</t>
  </si>
  <si>
    <t>Malby čar a dat v expozičním skleníku, černá barva na beton, lesklá - vč. přípravy podkladu</t>
  </si>
  <si>
    <t>kpl</t>
  </si>
  <si>
    <t>Mulčování rostlin tl. do 0,1 m rovina - pokrytí země ve skleníku struskou</t>
  </si>
  <si>
    <t>Struska přesátá, zdroj Halda Oslavany, frakce 4-8</t>
  </si>
  <si>
    <t>SO 05 Mobiliář a doplňkové prvky</t>
  </si>
  <si>
    <t>Přesun hmot</t>
  </si>
  <si>
    <t>SO 04</t>
  </si>
  <si>
    <t>Fitness hřiště</t>
  </si>
  <si>
    <t>104</t>
  </si>
  <si>
    <t>Výkop pro základové patky prvků fitness</t>
  </si>
  <si>
    <t>0,45x0,45x0,6x22</t>
  </si>
  <si>
    <t>0,4x0,4x0,6x10</t>
  </si>
  <si>
    <t>0,45x0,45x0,6x13</t>
  </si>
  <si>
    <t>Zemina z výkopů pro základové patky+trampolínu: 5,21+16,6</t>
  </si>
  <si>
    <t>162701105R00</t>
  </si>
  <si>
    <t>162701109R00</t>
  </si>
  <si>
    <t>10x 4,6421,81</t>
  </si>
  <si>
    <t>162702199R00</t>
  </si>
  <si>
    <t>Odkopávky a prokopávky</t>
  </si>
  <si>
    <t>121103111R00</t>
  </si>
  <si>
    <t>Skrývka zemin v rovině a sklonu 1:5</t>
  </si>
  <si>
    <t>3,1x3,1x3,14x0,55</t>
  </si>
  <si>
    <t>pro trampolínu</t>
  </si>
  <si>
    <t>181101111R00</t>
  </si>
  <si>
    <t>Úprava pláně v zářezech se zhutněním - ručně</t>
  </si>
  <si>
    <t>564811111R00</t>
  </si>
  <si>
    <t>Podklad ze štěrkodrti po zhutnění tloušťky 5 cm</t>
  </si>
  <si>
    <t>štěrk fr. 0-4 - pod dopadovou plochou: (3,1x3,1x3,14)-(1,6x1,6x3,14)</t>
  </si>
  <si>
    <t>564831111R00</t>
  </si>
  <si>
    <t>Podklad ze štěrkodrti po zhutnění tloušťky 10 cm</t>
  </si>
  <si>
    <t>štěrk fr. 0-32 - pod trampolínou i dopadovou plochou: 3,1x3,1x3,14</t>
  </si>
  <si>
    <t>štěrk fr. 0-32 -  pod dopadovou plochou: (3,1x3,1x3,14)-(1,6x1,6x3,14)</t>
  </si>
  <si>
    <t>564871111RT2</t>
  </si>
  <si>
    <t>Podklad ze štěrkodrti po zhutnění tloušťky 25 cm</t>
  </si>
  <si>
    <t>pro herní prvky</t>
  </si>
  <si>
    <t>Cementobetonové kryty pozemních komunikací a zpevněných ploch</t>
  </si>
  <si>
    <t>589151005RX</t>
  </si>
  <si>
    <t>Kryt sportovních ploch z litého pryže tl. 60 mm</t>
  </si>
  <si>
    <t>včetně materiálu</t>
  </si>
  <si>
    <t>589151002RX</t>
  </si>
  <si>
    <t>Kryt sportovních ploch z pryžových dlaždic zatravňovacích bez dodávky dlaždic</t>
  </si>
  <si>
    <t>na stávající strávník</t>
  </si>
  <si>
    <t>Dopadová plocha pryžová zatravňovací, výška pádu 2,5 m, vč. podkladní mřížky a kotvícího materiálu</t>
  </si>
  <si>
    <t>XX</t>
  </si>
  <si>
    <t>Fitness prvky</t>
  </si>
  <si>
    <t>Odborná montáž fitness prvků</t>
  </si>
  <si>
    <t>Cvičící sestava pro protahování</t>
  </si>
  <si>
    <t>Cvičící sestava pro nohy</t>
  </si>
  <si>
    <t>Cvičící sestava pro ruce</t>
  </si>
  <si>
    <t>Cvičící sestava břicho+záda</t>
  </si>
  <si>
    <t>Svičící sestava balanc</t>
  </si>
  <si>
    <t xml:space="preserve">Zemní trampolína  </t>
  </si>
  <si>
    <t>Cvičící stanice pro protahování</t>
  </si>
  <si>
    <t>3 dřevěné stojky s informační tabuli, 2 nízké stepy s EPDM povrchem, lavička s madlem s EPDM povrchem, šikmé dvojžebřiny, hrazda vskoká, trojice madel nad sebou</t>
  </si>
  <si>
    <t>materiál - lepené modřínové hranoly, nerez, EPDM, žárově zinkovaná ocel</t>
  </si>
  <si>
    <t>Cvičící stanice přitahování a posilování zad</t>
  </si>
  <si>
    <t>2 dřevěné stojky s informační tabuli, lavička s EPDM, nízké zábradlí, vysoký step s EPDM, schody s madlem EPDM, stepy tvarované do oblouku s EPDM</t>
  </si>
  <si>
    <t>Cvičící stanice pro dřepy, kliky a cvičení rovnováhy</t>
  </si>
  <si>
    <t>9 dřevěných stojek tvořící nosnou konstrukci celého stanoviště s informační tabulí, hrazda nízká tvarovaná, hrazda nízká, hrazda střední, hrazda vyskoká, bradla nízká kombinovaná s plochou z EPDM, bradla</t>
  </si>
  <si>
    <t>Stanice síly, hbitosti a krokových cvičení</t>
  </si>
  <si>
    <t>3 dřevěné stojky s informační tabuli, lavice s EPDM a madly nad sebou, malá madla, bradla s čočkou pro nášlap, hrazda</t>
  </si>
  <si>
    <t>Cvičení horní části těla, protahování, balancování</t>
  </si>
  <si>
    <t>5 dřevěných stojek s informační tabulí, lavice s EPDM s madly nad sebou, 2 balanční tyče vedle sebe, balanční tyč pevná, balanční tyč zavěšení, balanční plošina zavěšená s EPDM povrchem</t>
  </si>
  <si>
    <t xml:space="preserve">Zemní trampolína vč. usazovacího modulu, kruhová, výseče 90; </t>
  </si>
  <si>
    <t>998 22 Přesun hmot pro opravy a údržbu komunikací</t>
  </si>
  <si>
    <t>a letišť s krytem živičným nebo betonovým</t>
  </si>
  <si>
    <t>998225311R00</t>
  </si>
  <si>
    <t>...jakékoliv délky objektu</t>
  </si>
  <si>
    <t>D96</t>
  </si>
  <si>
    <t>Přesuny suti a vybouraných hmot</t>
  </si>
  <si>
    <t>SO 04 Fitness hřiště</t>
  </si>
  <si>
    <t>SO 01</t>
  </si>
  <si>
    <t>Komunikace a zpevněné plochy</t>
  </si>
  <si>
    <t>101</t>
  </si>
  <si>
    <t xml:space="preserve">Zemní práce, přípravné práce </t>
  </si>
  <si>
    <t>113106005RAB</t>
  </si>
  <si>
    <t>Odstranění beton. Dlažby vč. podkladu, pl. Dom 50 m2</t>
  </si>
  <si>
    <t>113201012RAA</t>
  </si>
  <si>
    <t>Vytrhání obrubníků chodníkových a parkových</t>
  </si>
  <si>
    <t>51253311R00</t>
  </si>
  <si>
    <t>Odstranění lože z kameniva</t>
  </si>
  <si>
    <t>80*0,2</t>
  </si>
  <si>
    <t>767900040RA0</t>
  </si>
  <si>
    <t>Demontáž oplocení z pletiva</t>
  </si>
  <si>
    <t>vč. sloupků a patek, naložení na dopravní prostředek</t>
  </si>
  <si>
    <t>979100012RA1</t>
  </si>
  <si>
    <t>Odvoz suti a vybouraných hmot na skládku do 10 km, vnitrostav. 25 m, vč. poplatku za skládku</t>
  </si>
  <si>
    <t>121 10-11 Sejmutí ornice</t>
  </si>
  <si>
    <t>nebo lesní půdy, s vodorovným přemístěním na hromady v místě upotřebení nebo na dočasné či trvalé skládky se složením</t>
  </si>
  <si>
    <t>121101102R00</t>
  </si>
  <si>
    <t>...s přemístěním na vzdálenost přes 50 do 100 m</t>
  </si>
  <si>
    <t>Odhumusování : 684*0,10</t>
  </si>
  <si>
    <t>131 10 Hloubení nezapažených jam a zářezů</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</si>
  <si>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</si>
  <si>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131201112R00</t>
  </si>
  <si>
    <t>...do 1000 m3, v hornině 3, hloubení strojně</t>
  </si>
  <si>
    <t>Odhumusování : 684,0*0,3</t>
  </si>
  <si>
    <t>131201119R00</t>
  </si>
  <si>
    <t xml:space="preserve">...příplatek za lepivost, v hornině 3,  </t>
  </si>
  <si>
    <t>Položka pořadí 2 : 205.20000</t>
  </si>
  <si>
    <t>167 10-31 Nakládání výkopku</t>
  </si>
  <si>
    <t>Nakládání neulehlého výkopku z hromad</t>
  </si>
  <si>
    <t>167103101R00</t>
  </si>
  <si>
    <t>Nakládání výkopku zeminy schopné zúrodnění</t>
  </si>
  <si>
    <t>Odhumusování : 684*0,4</t>
  </si>
  <si>
    <t>162 20-6 Vodorovné přemístění výkopku</t>
  </si>
  <si>
    <t>bez naložení, avšak se složením</t>
  </si>
  <si>
    <t>162306112R00</t>
  </si>
  <si>
    <t>Vodorovné přemístění zemin pro zúrodnění do 1000 m</t>
  </si>
  <si>
    <t>171 20 Uložení sypaniny</t>
  </si>
  <si>
    <t>171201201R00</t>
  </si>
  <si>
    <t>...na dočasnou skládku tak, že na 1 m2 plochy připadá přes 2 m3 výkopku nebo ornice</t>
  </si>
  <si>
    <t>167 10 Nakládání, skládání, překládání neulehlého výkopku</t>
  </si>
  <si>
    <t>167 10-1 nakládání výkopku</t>
  </si>
  <si>
    <t>...do 100 m3, z horniny 1 až 4</t>
  </si>
  <si>
    <t xml:space="preserve">Odkopávky pro silnice v hor. 3 : </t>
  </si>
  <si>
    <t>odvoz do 15 km + poplatek za skládkování : 68,4</t>
  </si>
  <si>
    <t>122 12-22 Odkopávky a prokopávky pro silnice</t>
  </si>
  <si>
    <t>s přemístěním výkopku v příčných profilech na vzdálenost do 15 m nebo s naložením na dopravní prostředek.</t>
  </si>
  <si>
    <t>122 12-223 v hornině 3</t>
  </si>
  <si>
    <t>122202202R00</t>
  </si>
  <si>
    <t>...přes 100 do 1 000 m3</t>
  </si>
  <si>
    <t>Odkopávky pro silnice v hor. 3 do 100 m3 : 68,4</t>
  </si>
  <si>
    <t>162 10 Vodorovné přemístění výkopku</t>
  </si>
  <si>
    <t>po suchu, bez ohledu na druh dopravního prostředku, bez naložení výkopku, avšak se složením bez rozhrnutí,</t>
  </si>
  <si>
    <t>...z horniny 1 až 4, na vzdálenost přes 9 000  do 10 000 m</t>
  </si>
  <si>
    <t>162 10-9 příplatek k ceně za každých dalších i započatých 1 000 m přes 10 000 m</t>
  </si>
  <si>
    <t>...z horniny 1 až 4</t>
  </si>
  <si>
    <t>odvoz do 15 km + poplatek za skládkování : 68,4*5</t>
  </si>
  <si>
    <t>162 20-21 Vodorovné přemístění drnu</t>
  </si>
  <si>
    <t>Vodorovné přemístění drnu na suchu, bez naložení na dopravní prostředek, avšak se složením</t>
  </si>
  <si>
    <t>171 10 Uložení sypaniny do násypů zhutněných</t>
  </si>
  <si>
    <t>s rozprostřením sypaniny ve vrstvách a s hrubým urovnáním,</t>
  </si>
  <si>
    <t>171 10-1 s uzavřením povrchu násypu z hornin soudržných s předepsanou mírou zhutnění v procentech výsledků zkoušek Proctor-Standard</t>
  </si>
  <si>
    <t>171101103R00</t>
  </si>
  <si>
    <t>...přes 96 do 100 % PS</t>
  </si>
  <si>
    <t xml:space="preserve">Zpevněné plochy : </t>
  </si>
  <si>
    <t>dosypání šterkodrti jako do násypu tl. Max 300mm : 30,0</t>
  </si>
  <si>
    <t>583318004R</t>
  </si>
  <si>
    <t>kamenivo přírodní těžené frakce 16,0 až 32,0 mm; Jihomoravský kraj</t>
  </si>
  <si>
    <t>dosypání šterkodrti jako do násypu tl. Max 300mm : 30,0*1,8*1,05</t>
  </si>
  <si>
    <t>181 30 Rozprostření ornice</t>
  </si>
  <si>
    <t>181300012RA0</t>
  </si>
  <si>
    <t>...v rovině, tloušťka 20 cm</t>
  </si>
  <si>
    <t>Plocha po odstran+ném štěrku a obrubách, ornice z výkopů</t>
  </si>
  <si>
    <t>Komunikace</t>
  </si>
  <si>
    <t>596 21-5 Kladení zámkové dlažby do drtě</t>
  </si>
  <si>
    <t>s provedením lože z kameniva drceného, s vyplněním spár, s dvojitým hutněním a se smetením přebytečného materiálu na krajnici. S dodáním hmot pro lože a výplň spár.</t>
  </si>
  <si>
    <t>596215020R00</t>
  </si>
  <si>
    <t>...tloušťka dlažby 60 mm, tloušťka lože 30 mm</t>
  </si>
  <si>
    <t xml:space="preserve">Skladba konstrukce chodníků - 140x210x60 mm - ostařená dlažba : </t>
  </si>
  <si>
    <t>Betonová dlažba šedá tl. 60 mm : 2,5</t>
  </si>
  <si>
    <t>59245110RX1</t>
  </si>
  <si>
    <t>dlažba betonová s ostařeným povrchem, skladebná; obdélník; šedá; l = 210 mm; š = 140 mm; tl. 60,0 mm</t>
  </si>
  <si>
    <t>Betonová dlažba šedá tl. 60 mm : 2,5*1,05</t>
  </si>
  <si>
    <t>564 8 Podklad ze štěrkodrti s rozprostřením a zhutněním</t>
  </si>
  <si>
    <t>564851111R00</t>
  </si>
  <si>
    <t>...tloušťka po zhutnění 150 mm</t>
  </si>
  <si>
    <t xml:space="preserve">Štěrkodrť fr. 0-32 mm : </t>
  </si>
  <si>
    <t>SDb : 2,8</t>
  </si>
  <si>
    <t xml:space="preserve">Mlatová úprava zpevněných komunikací : </t>
  </si>
  <si>
    <t>SDb : 546,3*2</t>
  </si>
  <si>
    <t>596 29 Řezání zámkové dlažby</t>
  </si>
  <si>
    <t>596291111R00</t>
  </si>
  <si>
    <t>...tloušťky 60 mm</t>
  </si>
  <si>
    <t>Řezání zámkové dlažby tl. 60 mm : 8,0</t>
  </si>
  <si>
    <t>561121111RX1</t>
  </si>
  <si>
    <t>Podklad z mechanicky zpevněné zeminy tl. 10 cm</t>
  </si>
  <si>
    <t>POL_NEZ</t>
  </si>
  <si>
    <t>1_</t>
  </si>
  <si>
    <t>Mechanicky zpevněné kamenivo : 475,0</t>
  </si>
  <si>
    <t>594111111RX2</t>
  </si>
  <si>
    <t>Dlažba z lomového kamene, tloušťky 250 mm, tř. 1</t>
  </si>
  <si>
    <t xml:space="preserve">Lomový kámen : </t>
  </si>
  <si>
    <t>Výběrový lomový kámen (hmotnost 20-30 Kg) : 120,0</t>
  </si>
  <si>
    <t>58380783R</t>
  </si>
  <si>
    <t>kámen lomový upravený; dlažební; žula; tl. do 250 mm</t>
  </si>
  <si>
    <t>Výběrový lomový kámen (hmotnost 20-30 Kg) : 120,0*0,25*1,05</t>
  </si>
  <si>
    <t>564861111R00</t>
  </si>
  <si>
    <t>...tloušťka po zhutnění 200 mm</t>
  </si>
  <si>
    <t>SDb : 144,0</t>
  </si>
  <si>
    <t>596921191RX1</t>
  </si>
  <si>
    <t>Příplatek za výplň spár kamene, bez dodávky</t>
  </si>
  <si>
    <t>spáry dosypány humusem (není třeba kupovat, využije se ten stávající) : 9,0</t>
  </si>
  <si>
    <t>Ostatní konstrukce, bourání</t>
  </si>
  <si>
    <t>916 .. Osazení silniční obruby z dlažebních kostek</t>
  </si>
  <si>
    <t>v jedné řadě, se zřízením lože tl. 5 až 10 cm, s vyplněním a zatřením spár cementovou maltou</t>
  </si>
  <si>
    <t>916261111R00</t>
  </si>
  <si>
    <t>...z kostek drobných, s boční opěrou z betonu prostého, do lože z betonu prostého C 12/15</t>
  </si>
  <si>
    <t>Osazení obruby z kostek betonových s boční opěrou (140x210x80 mm)   včetně uložení  a obetonování obvykle 100 mm bet. : 411,0</t>
  </si>
  <si>
    <t>5838012RX1</t>
  </si>
  <si>
    <t>Dlažební/zdící kámen z ostařeného betonu 210x140x80, barva přírodní šedá</t>
  </si>
  <si>
    <t>3_</t>
  </si>
  <si>
    <t>Osazení obruby z kostek drobných s boční opěrou (140x210x80 mm)   včetně uložení  a obetonování obvykle 100 mm bet. : 411/0,14</t>
  </si>
  <si>
    <t>952312151RX4</t>
  </si>
  <si>
    <t>Betonové lože z betonu C 25/30 XF2+XD1</t>
  </si>
  <si>
    <t>betonové lože navíc - beton C25/30 XF2+XD1 : 34,9</t>
  </si>
  <si>
    <t>Doplňující práce na komunikaci</t>
  </si>
  <si>
    <t>914 99 Dočasné dopravní značení</t>
  </si>
  <si>
    <t>914991001R00</t>
  </si>
  <si>
    <t>...montáž , dopravní značky včetně stojanu</t>
  </si>
  <si>
    <t xml:space="preserve">Dočasné značení po dobu 2 měsíců : </t>
  </si>
  <si>
    <t>Dočasné dopravni znacky : 3</t>
  </si>
  <si>
    <t>914992001R00</t>
  </si>
  <si>
    <t>...vlastní nájem, dopravní značky včetně stojanu</t>
  </si>
  <si>
    <t xml:space="preserve">Dočasné značení po dobu 3 měsíců : </t>
  </si>
  <si>
    <t>Dočasné dopravni znacky : 3*30*2</t>
  </si>
  <si>
    <t>914 99 Demontáž dočasného dopravního značení</t>
  </si>
  <si>
    <t>914993001R00</t>
  </si>
  <si>
    <t>...značky včetně stojanu</t>
  </si>
  <si>
    <t>Celkem za objekt</t>
  </si>
  <si>
    <t>SUM</t>
  </si>
  <si>
    <t>Ostatní konstrukce</t>
  </si>
  <si>
    <t>SO 01 Komunikace a zpevněné plochy</t>
  </si>
  <si>
    <t>Rekapitulace stavebních objektů</t>
  </si>
  <si>
    <t>SO101</t>
  </si>
  <si>
    <t>SO102</t>
  </si>
  <si>
    <t>SO103</t>
  </si>
  <si>
    <t>SO104</t>
  </si>
  <si>
    <t>SO105</t>
  </si>
  <si>
    <t>SO106</t>
  </si>
  <si>
    <t>SO207</t>
  </si>
  <si>
    <t>SO208</t>
  </si>
  <si>
    <t>Zahradnictví</t>
  </si>
  <si>
    <t>Veřejné osvětlení</t>
  </si>
  <si>
    <t>Sítě</t>
  </si>
  <si>
    <t>M21</t>
  </si>
  <si>
    <t>Elektromontáže</t>
  </si>
  <si>
    <t xml:space="preserve"> </t>
  </si>
  <si>
    <t>210010136R00</t>
  </si>
  <si>
    <t>Trubka ochranná z PE, uložená pevně, DN do 100 mm</t>
  </si>
  <si>
    <t>Trubka ochranná  korugovaná110 mm</t>
  </si>
  <si>
    <t>210101131R00</t>
  </si>
  <si>
    <t>Koncovka eprosin.1kV,klasic.kabely do 4x16 - montáž</t>
  </si>
  <si>
    <t>354</t>
  </si>
  <si>
    <t>Koncovka eprosin 1kV, klasické kabely do 4x16</t>
  </si>
  <si>
    <t>210204201R00</t>
  </si>
  <si>
    <t>Elektrovýzbroj stožáru pro 1 okruh</t>
  </si>
  <si>
    <t>210220010R00</t>
  </si>
  <si>
    <t>Nátěr zemnícího pásku do 120 mm2</t>
  </si>
  <si>
    <t>Zemnící pásek FeZn 30 x 4mm</t>
  </si>
  <si>
    <t>210220021R00</t>
  </si>
  <si>
    <t>Vedení uzemňovací v zemi FeZn do 120 mm2</t>
  </si>
  <si>
    <t>210810046R00</t>
  </si>
  <si>
    <t>Kabel CYKY-m 750 V 3 x 2,5 - montáž</t>
  </si>
  <si>
    <t>Kabel CYKY-J 3 x 2,5 mm2</t>
  </si>
  <si>
    <t>210810047R00</t>
  </si>
  <si>
    <t>Kabel CYKY-m 750 V 3 x 4 - montáž</t>
  </si>
  <si>
    <t>Kabel CYKY-J 3x 4 mm2</t>
  </si>
  <si>
    <t>210810014R00</t>
  </si>
  <si>
    <t>Kabel CYKY-m 750 V 4 x 16 - montáž</t>
  </si>
  <si>
    <t>Kabel CYKY-J 4 x 16 mm2</t>
  </si>
  <si>
    <t>210202013R01</t>
  </si>
  <si>
    <t>Svítidlo Parkové , výbojkové 70W, IP 65 - montáž</t>
  </si>
  <si>
    <t>VO - Svítidlo Parkové z hliníku, nerez opt. mřížka výbojka 70W, IP 65</t>
  </si>
  <si>
    <t>210202013R02</t>
  </si>
  <si>
    <t>Svítidlo venkovní zemní  LED 20W, IP 66 - montáž</t>
  </si>
  <si>
    <t>VO-3 - Svítidlo zemní LED kov. teleso, tvrz. Sklo 20W , IP 66</t>
  </si>
  <si>
    <t>210204002R00</t>
  </si>
  <si>
    <t>Stožár osvětlovací parkový kónický  elox. Hliník 4m - montáž</t>
  </si>
  <si>
    <t>210192555R01</t>
  </si>
  <si>
    <t>Svorkovnice stožárová - montáž</t>
  </si>
  <si>
    <t>Stožárová rozvodnice pro Cu SR 72</t>
  </si>
  <si>
    <t>210100151R01</t>
  </si>
  <si>
    <t>ukončení kabelů do 3x4</t>
  </si>
  <si>
    <t>210100151R02</t>
  </si>
  <si>
    <t>ukončení kabelů do 4x16</t>
  </si>
  <si>
    <t>M46</t>
  </si>
  <si>
    <t>Zemní práce při montážích</t>
  </si>
  <si>
    <t>460010024R00</t>
  </si>
  <si>
    <t>Vytýčení kabelové trasy v zastavěném prostoru</t>
  </si>
  <si>
    <t>km</t>
  </si>
  <si>
    <t>460050713R00</t>
  </si>
  <si>
    <t>Jáma do 2 m3 pro stožár veřejného osvětlení, hor.3</t>
  </si>
  <si>
    <t>460200163R00</t>
  </si>
  <si>
    <t>Výkop kabelové rýhy 35/80 cm  hor.3</t>
  </si>
  <si>
    <t>460200303R00</t>
  </si>
  <si>
    <t>Výkop kabelové rýhy 50/120 cm hor.3</t>
  </si>
  <si>
    <t>460420022R00</t>
  </si>
  <si>
    <t>Zřízení kabelového lože v rýze š. do 65 cm z písku - 10 cm</t>
  </si>
  <si>
    <t>460080014R00</t>
  </si>
  <si>
    <t>Základ z monolitického betonu C 16/20 pro stožáry</t>
  </si>
  <si>
    <t>460260011R00</t>
  </si>
  <si>
    <t>Pevné spojení páskových zemničů</t>
  </si>
  <si>
    <t>460420501R00</t>
  </si>
  <si>
    <t>Křížovatka se silovým kabelem+ dodání a osazení beton. Žlabů</t>
  </si>
  <si>
    <t>460490012R00</t>
  </si>
  <si>
    <t>Fólie výstražná z PVC, šířka 33 cm</t>
  </si>
  <si>
    <t>460560163R00</t>
  </si>
  <si>
    <t>Zához rýhy 35/80 cm, hornina třídy 3</t>
  </si>
  <si>
    <t>460560304R00</t>
  </si>
  <si>
    <t>Zához rýhy 50/120 cm, hornina třídy 4</t>
  </si>
  <si>
    <t>460620013R00</t>
  </si>
  <si>
    <t>Provizorní úprava terénu v přírodní hornině 3</t>
  </si>
  <si>
    <t>460420022RT2</t>
  </si>
  <si>
    <t>Zřízení vymezovacího lože v rýze š. do 65 cm z písku mezi trubkou a stožárem</t>
  </si>
  <si>
    <t>460100003R00</t>
  </si>
  <si>
    <t>Pouzdrový základ 300x1500 mm mimo osu trasy vč. pouzdra - trubky</t>
  </si>
  <si>
    <t>460510076R00</t>
  </si>
  <si>
    <t>Obetonováni kabelového prostupu pod komunikací</t>
  </si>
  <si>
    <t>Stožár parkový bezpaticový, 4m, kónický elox. hiník, černý</t>
  </si>
  <si>
    <t>348</t>
  </si>
  <si>
    <t>316</t>
  </si>
  <si>
    <t>SO 07 Veřejné osvětlení</t>
  </si>
  <si>
    <t>M</t>
  </si>
  <si>
    <t>121 10-1100.R00</t>
  </si>
  <si>
    <t xml:space="preserve">Sejmutí ornice, pl. do 400 m2, přemístění do 50 m </t>
  </si>
  <si>
    <t>47*32*0,4</t>
  </si>
  <si>
    <t>40*3*0,4</t>
  </si>
  <si>
    <t>0,5*12*0,4</t>
  </si>
  <si>
    <t>;mocnot</t>
  </si>
  <si>
    <t>;mocnost ornice uvažována v tl. 40 cm</t>
  </si>
  <si>
    <t>;tlouštku upřesní stavba po započetí zemních prací</t>
  </si>
  <si>
    <t>181 30-1106.R00</t>
  </si>
  <si>
    <t xml:space="preserve">Rozprostření ornice, rovina, tl. 30-40 cm,do 500m2 </t>
  </si>
  <si>
    <t>40*3</t>
  </si>
  <si>
    <t>0,5*9</t>
  </si>
  <si>
    <t>122 20-1101.R00</t>
  </si>
  <si>
    <t xml:space="preserve">Odkopávky nezapažené v hor. 3 do 100 m3 </t>
  </si>
  <si>
    <t>47*32*0,035</t>
  </si>
  <si>
    <t>;na dorovnání nivelety</t>
  </si>
  <si>
    <t>122 20-1109.R00</t>
  </si>
  <si>
    <t xml:space="preserve">Příplatek za lepivost - odkopávky v hor. 3 </t>
  </si>
  <si>
    <t>131 20-1112.R00</t>
  </si>
  <si>
    <t xml:space="preserve">Hloubení nezapaž. jam hor.3 do 1000 m3, STROJNĚ </t>
  </si>
  <si>
    <t>40*3*2,6</t>
  </si>
  <si>
    <t>;vsakovací jáma</t>
  </si>
  <si>
    <t>131 20-1119.R00</t>
  </si>
  <si>
    <t xml:space="preserve">Příplatek za lepivost - hloubení nezap.jam v hor.3 </t>
  </si>
  <si>
    <t>132 20-1111.R00</t>
  </si>
  <si>
    <t xml:space="preserve">Hloubení rýh š.do 60 cm v hor.3 do 100 m3, STROJNĚ </t>
  </si>
  <si>
    <t>(0,4*0,6)*(11,85*24)</t>
  </si>
  <si>
    <t>;drenáž</t>
  </si>
  <si>
    <t>(0,4*0,6)*67</t>
  </si>
  <si>
    <t>(0,5*0,8*12)</t>
  </si>
  <si>
    <t>;odvodnění</t>
  </si>
  <si>
    <t>132 20-1119.R00</t>
  </si>
  <si>
    <t xml:space="preserve">Příplatek za lepivost - hloubení rýh 60 cm v hor.3 </t>
  </si>
  <si>
    <t>131 20-1201.R00</t>
  </si>
  <si>
    <t xml:space="preserve">Hloubení zapažených jam v hor.3 do 100 m3 </t>
  </si>
  <si>
    <t>(0,5*0,5*0,8)*6</t>
  </si>
  <si>
    <t>;pro patky</t>
  </si>
  <si>
    <t>131 20-1209.R00</t>
  </si>
  <si>
    <t xml:space="preserve">Příplatek za lepivost - hloubení zapaž.jam v hor.3 </t>
  </si>
  <si>
    <t>131 20-1110.R00</t>
  </si>
  <si>
    <t xml:space="preserve">Hloubení nezapaž. jam hor.3 do 50 m3, STROJNĚ </t>
  </si>
  <si>
    <t>1*1*1,2*4</t>
  </si>
  <si>
    <t>;šachty</t>
  </si>
  <si>
    <t>131 20-1111.R00</t>
  </si>
  <si>
    <t xml:space="preserve">Hloubení nezapaž. jam hor.3 do 100 m3, STROJNĚ </t>
  </si>
  <si>
    <t>;pro patky plotu</t>
  </si>
  <si>
    <t>0,197*1,5*48</t>
  </si>
  <si>
    <t>0,071*1,5</t>
  </si>
  <si>
    <t>175 10-1101.RT2</t>
  </si>
  <si>
    <t>Obsyp potrubí bez prohození sypaniny s dodáním štěrkopísku frakce 0 - 22 mm</t>
  </si>
  <si>
    <t>(0,35*0,4)*351,4</t>
  </si>
  <si>
    <t>(0,5*0,4)*8</t>
  </si>
  <si>
    <t>174 10-1102.R00</t>
  </si>
  <si>
    <t xml:space="preserve">Zásyp ruční se zhutněním </t>
  </si>
  <si>
    <t>(0,4*0,25)*351,4</t>
  </si>
  <si>
    <t>(40*3*1)</t>
  </si>
  <si>
    <t>175 10-1209.R00</t>
  </si>
  <si>
    <t xml:space="preserve">Příplatek za prohození sypaniny pro obsyp objektu </t>
  </si>
  <si>
    <t>174 10-0010.RA0</t>
  </si>
  <si>
    <t xml:space="preserve">Zásyp jam, rýh a šachet sypaninou </t>
  </si>
  <si>
    <t>40*1*3</t>
  </si>
  <si>
    <t>583-44199</t>
  </si>
  <si>
    <t xml:space="preserve">Štěrkodrtě frakce 0-63 A </t>
  </si>
  <si>
    <t>T</t>
  </si>
  <si>
    <t>36,74*2,9</t>
  </si>
  <si>
    <t>120*2,9</t>
  </si>
  <si>
    <t>161 10-1101.R00</t>
  </si>
  <si>
    <t xml:space="preserve">Svislé přemístění výkopku z hor.1-4 do 2,5 m </t>
  </si>
  <si>
    <t>62,64+312+89,136+1,2+14,2905</t>
  </si>
  <si>
    <t>162 20-1102.R00</t>
  </si>
  <si>
    <t xml:space="preserve">Vodorovné přemístění výkopku z hor.1-4 do 50 m </t>
  </si>
  <si>
    <t>171 10-1105.R00</t>
  </si>
  <si>
    <t xml:space="preserve">Uložení sypaniny do násypů zhutněných na 103% PS </t>
  </si>
  <si>
    <t>162 60-1102.R00</t>
  </si>
  <si>
    <t xml:space="preserve">Vodorovné přemístění výkopku z hor.1-4 do 5000 m </t>
  </si>
  <si>
    <t>;vzdálenost skládky upřesní dodavatel</t>
  </si>
  <si>
    <t>652-49,8</t>
  </si>
  <si>
    <t>;ornice</t>
  </si>
  <si>
    <t>167 10-1102.R00</t>
  </si>
  <si>
    <t xml:space="preserve">Nakládání výkopku z hor.1-4 v množství nad 100 m3 </t>
  </si>
  <si>
    <t>171 20-1101.R00</t>
  </si>
  <si>
    <t xml:space="preserve">Uložení sypaniny do násypů nezhutněných </t>
  </si>
  <si>
    <t>199 00-0001.R00</t>
  </si>
  <si>
    <t xml:space="preserve">Poplatek za skládku - ornice </t>
  </si>
  <si>
    <t>167 10-1101.R00</t>
  </si>
  <si>
    <t xml:space="preserve">Nakládání výkopku z hor.1-4 v množství do 100 m3 </t>
  </si>
  <si>
    <t>199 00-0002.R00</t>
  </si>
  <si>
    <t>Poplatek za horniny 1- 4 nákup horniny z deponie</t>
  </si>
  <si>
    <t>položky č.27-30 slouží k doplnění zeminy do požado vané nivelety</t>
  </si>
  <si>
    <t>Celkem za</t>
  </si>
  <si>
    <t>Základy,zvláštní zakládání</t>
  </si>
  <si>
    <t>275 31-3611.R00</t>
  </si>
  <si>
    <t xml:space="preserve">Beton základových patek prostý C 16/20 </t>
  </si>
  <si>
    <t>;patky pro sportovní vybavení</t>
  </si>
  <si>
    <t>;oplocení</t>
  </si>
  <si>
    <t>215 90-1101.R00</t>
  </si>
  <si>
    <t xml:space="preserve">Zhutnění podloží z hornin nesoudržných do 92% PS </t>
  </si>
  <si>
    <t>43*32</t>
  </si>
  <si>
    <t>211 97-1110.R00</t>
  </si>
  <si>
    <t xml:space="preserve">Opláštění žeber z geotextilie o sklonu do 1 : 2,5 </t>
  </si>
  <si>
    <t>(0,4+0,4+0,4+3,5+3,5)*84,4</t>
  </si>
  <si>
    <t>(40*3*2)+(40*1*2)+(3*1*2)</t>
  </si>
  <si>
    <t>;drenáž, vsakovací jímka</t>
  </si>
  <si>
    <t>693-66201</t>
  </si>
  <si>
    <t xml:space="preserve">Geotextilie 200 g/m2 š. 200 cm PES </t>
  </si>
  <si>
    <t>(1018,08/100)*8+1018,08</t>
  </si>
  <si>
    <t>564 81-1111.R00</t>
  </si>
  <si>
    <t xml:space="preserve">Podklad ze štěrkodrti po zhutnění tloušťky 5 cm </t>
  </si>
  <si>
    <t>47*32</t>
  </si>
  <si>
    <t>564 45-1111.R00</t>
  </si>
  <si>
    <t xml:space="preserve">Podklad ze struskového štěrku tloušťky 15 cm </t>
  </si>
  <si>
    <t>564 20-1111.R00</t>
  </si>
  <si>
    <t xml:space="preserve">Podklad ze štěrkopísku po zhutnění tloušťky 4 cm </t>
  </si>
  <si>
    <t>564 21-1111.R00</t>
  </si>
  <si>
    <t xml:space="preserve">Podklad ze štěrkopísku po zhutnění tloušťky 5 cm </t>
  </si>
  <si>
    <t>564 25-1118.R00</t>
  </si>
  <si>
    <t>Podklad ze štěrkopísku po zhutnění tloušťky 3 cm prosívka</t>
  </si>
  <si>
    <t>284-13899</t>
  </si>
  <si>
    <t>Trávník umělý viz popis v PD světle zelený</t>
  </si>
  <si>
    <t>(721,40)/100*3+721,4</t>
  </si>
  <si>
    <t>Trávník umělý viz popis v PD tmavě zelený</t>
  </si>
  <si>
    <t>(782,6/100)*3+782,6</t>
  </si>
  <si>
    <t>Trubní vedení</t>
  </si>
  <si>
    <t>871 31-8111.R00</t>
  </si>
  <si>
    <t xml:space="preserve">Kladení drenážního potrubí z plastických hmot </t>
  </si>
  <si>
    <t>68,23+16,7</t>
  </si>
  <si>
    <t>286-11224.A</t>
  </si>
  <si>
    <t xml:space="preserve">Trubka PVC drenážní flexibilní d 125 mm </t>
  </si>
  <si>
    <t>(16,07/100)*10+16,07</t>
  </si>
  <si>
    <t>286-11222.A</t>
  </si>
  <si>
    <t xml:space="preserve">Trubka PVC drenážní flexibilní d 80 mm </t>
  </si>
  <si>
    <t>(68,23/100)*10+68,23</t>
  </si>
  <si>
    <t>871 51-1101.R00</t>
  </si>
  <si>
    <t xml:space="preserve">Montáž plast.potrubí s elektro.vinutím DN 150 mm </t>
  </si>
  <si>
    <t>286-11260.A</t>
  </si>
  <si>
    <t xml:space="preserve">Trubka kanalizační KGEM SN 8 PVC 160x4,7x1000 </t>
  </si>
  <si>
    <t>899 71-1122.R00</t>
  </si>
  <si>
    <t xml:space="preserve">Fólie výstražná z PVC, šířka 30 cm </t>
  </si>
  <si>
    <t>892 57-1111.R00</t>
  </si>
  <si>
    <t xml:space="preserve">Zkouška těsnosti kanalizace DN do 200, vodou </t>
  </si>
  <si>
    <t>894 43-2111.R00</t>
  </si>
  <si>
    <t xml:space="preserve">Osazení plastové šachty revizní prům.315 mm, Wavin </t>
  </si>
  <si>
    <t>286-97099.B</t>
  </si>
  <si>
    <t xml:space="preserve">Šachta DN300 revizní PVC </t>
  </si>
  <si>
    <t>916 56-1111.R00</t>
  </si>
  <si>
    <t xml:space="preserve">Osazení záhon.obrubníků do lože z C 12/15 s opěrou </t>
  </si>
  <si>
    <t>592-17337</t>
  </si>
  <si>
    <t xml:space="preserve">Obrubník zahradní 80/10/25 </t>
  </si>
  <si>
    <t>((159*4)/100)*5+636</t>
  </si>
  <si>
    <t>Lešení a stavební výtahy</t>
  </si>
  <si>
    <t>946 94-1102.R00</t>
  </si>
  <si>
    <t>Montáž pojízdných Alu věží BOSS, 2,5 x 1,45 m pro montáž oplocení</t>
  </si>
  <si>
    <t xml:space="preserve">sada  </t>
  </si>
  <si>
    <t>946 94-1192.R00</t>
  </si>
  <si>
    <t xml:space="preserve">Nájemné pojízdných Alu věží, 2,5 x 1,45 m </t>
  </si>
  <si>
    <t>den</t>
  </si>
  <si>
    <t>Dokončovací kce na pozem.stav.</t>
  </si>
  <si>
    <t>952 90-9999.R00</t>
  </si>
  <si>
    <t>Dodávka a osazení branky pro házenou rozměr 3x2m kotvení,sít</t>
  </si>
  <si>
    <t>Dodávka a osazení sloupky a sít pro volejbal souprava s pouzdrem</t>
  </si>
  <si>
    <t>Dodávka a osazení sloupky a sít pro tenis souprava s pouzdrem</t>
  </si>
  <si>
    <t>Dodávka  lavička kovová s dřev sedátkem, bez opěradla (mobilní)</t>
  </si>
  <si>
    <t xml:space="preserve">Dodávka a osazení tribuny pro tenis </t>
  </si>
  <si>
    <t xml:space="preserve">Dodávka branky na florbal rozměr 1,6/1,15 </t>
  </si>
  <si>
    <t xml:space="preserve">Dodávka mantinely 2m </t>
  </si>
  <si>
    <t xml:space="preserve">Dodávka mantinely 1m </t>
  </si>
  <si>
    <t xml:space="preserve">Dodávka mantinely oblouk </t>
  </si>
  <si>
    <t>998 15-1111.R00</t>
  </si>
  <si>
    <t xml:space="preserve">Přesun hmot, oplocení a zvláštní obj. zděné do 10m </t>
  </si>
  <si>
    <t>998 22-2012.R00</t>
  </si>
  <si>
    <t xml:space="preserve">Přesun hmot, zpevněné plochy, kryt z kameniva </t>
  </si>
  <si>
    <t>767</t>
  </si>
  <si>
    <t>Konstrukce zámečnické</t>
  </si>
  <si>
    <t>767 64-0019.RA0</t>
  </si>
  <si>
    <t>Montáž dveří kovových jednokřídlových branka</t>
  </si>
  <si>
    <t>767 64-0029.RA0</t>
  </si>
  <si>
    <t>Montáž dveří kovových dvoukřídl. brána</t>
  </si>
  <si>
    <t>553-42698</t>
  </si>
  <si>
    <t>Branka ocelová h = 2000 mm š = 1000 mm, 2 sloupky horní trubková vzpěra</t>
  </si>
  <si>
    <t>553-42689</t>
  </si>
  <si>
    <t>Brána ocelová h = 2700 mm š = 3200 mm, 2 sloupky horní trubková vzpěra</t>
  </si>
  <si>
    <t>767 91-1140.R00</t>
  </si>
  <si>
    <t xml:space="preserve">Montáž oplocení z pletiva v.do 4,0 m,napínací drát </t>
  </si>
  <si>
    <t>47+47+32+32</t>
  </si>
  <si>
    <t>313-95091.A</t>
  </si>
  <si>
    <t>Síť svařovaná d 6mm oko 40/100 výška 4m žárový zinek</t>
  </si>
  <si>
    <t>313-95098.A</t>
  </si>
  <si>
    <t>Síť svařovaná d 8mm oko 40/100 výška 4m žárový zinek</t>
  </si>
  <si>
    <t>338 17-1829.R00</t>
  </si>
  <si>
    <t xml:space="preserve">Osazení sloupků plot.ocelových do 4 m,zalitím MC </t>
  </si>
  <si>
    <t>133-31787</t>
  </si>
  <si>
    <t xml:space="preserve">Uzavřený profil Jackel jakost 11375   60/60/3 </t>
  </si>
  <si>
    <t>8,4*0,0067</t>
  </si>
  <si>
    <t>133-31788</t>
  </si>
  <si>
    <t xml:space="preserve">Uzavřený profil Jackel jakost 11375   80x 80x 5 mm </t>
  </si>
  <si>
    <t>(5,5*48)*0,0113</t>
  </si>
  <si>
    <t>133-31789</t>
  </si>
  <si>
    <t xml:space="preserve">Uzavřený profil Jackel jakost 11375   40/40/1,5 </t>
  </si>
  <si>
    <t>158*0,0034</t>
  </si>
  <si>
    <t>Úhelník rovnoramenný L příplatek za protikorozní úpravu</t>
  </si>
  <si>
    <t>0,06+2,98+0,54</t>
  </si>
  <si>
    <t>767 99-0910.RA0</t>
  </si>
  <si>
    <t xml:space="preserve">Atypické ocelové konstrukce-montáž </t>
  </si>
  <si>
    <t>5,63+198+102</t>
  </si>
  <si>
    <t>286-14999</t>
  </si>
  <si>
    <t>Chránička PVC d 200  mm do patek</t>
  </si>
  <si>
    <t>783</t>
  </si>
  <si>
    <t>Nátěry</t>
  </si>
  <si>
    <t>783 99-9999.R00</t>
  </si>
  <si>
    <t xml:space="preserve">Nátěr -lajnování sportovních ploch š 12 cm </t>
  </si>
  <si>
    <t>146,43*3</t>
  </si>
  <si>
    <t>;tenis</t>
  </si>
  <si>
    <t>87*3</t>
  </si>
  <si>
    <t>;volejbal</t>
  </si>
  <si>
    <t>211,28</t>
  </si>
  <si>
    <t>;d</t>
  </si>
  <si>
    <t>;házená</t>
  </si>
  <si>
    <t>Víceúčelové hřiště</t>
  </si>
  <si>
    <t>SO 03</t>
  </si>
  <si>
    <t>103</t>
  </si>
  <si>
    <t>Základy a zvláštní zakládání</t>
  </si>
  <si>
    <t xml:space="preserve">Dokončovací kce na pozem. Stav. </t>
  </si>
  <si>
    <t>SO 03 Víceúčelové hřiště</t>
  </si>
  <si>
    <t>15,2*10,4*0,4</t>
  </si>
  <si>
    <t>;pro podlahy,dorovnání terénu</t>
  </si>
  <si>
    <t>132 20-1110.R00</t>
  </si>
  <si>
    <t xml:space="preserve">Hloubení rýh š.do 60 cm v hor.3 do 50 m3, STROJNĚ </t>
  </si>
  <si>
    <t>(2,1*1,1*2*0,5)+(0,5*0,55*0,5*2)+(0,5*1,1*0,5*2)+(2,5*1,1*0,5)</t>
  </si>
  <si>
    <t>(3,8*2*0,4*0,1)+(3,6*2*0,4*0,1)</t>
  </si>
  <si>
    <t>151 10-1102.R00</t>
  </si>
  <si>
    <t xml:space="preserve">Pažení a rozepření stěn rýh - příložné - hl. do 4m </t>
  </si>
  <si>
    <t>151 10-1112.R00</t>
  </si>
  <si>
    <t xml:space="preserve">Odstranění pažení stěn rýh - příložné - hl. do 4 m </t>
  </si>
  <si>
    <t>139 71-1101.R00</t>
  </si>
  <si>
    <t>Vykopávka v uzavřených prostorách v hor.1-4 podlaha sklep</t>
  </si>
  <si>
    <t>9,85*2,8*0,1</t>
  </si>
  <si>
    <t>161 10-1501.R00</t>
  </si>
  <si>
    <t xml:space="preserve">Svislé přemístění výkopku z hor. 1-4 ruční </t>
  </si>
  <si>
    <t>63,232+5,102+2,758</t>
  </si>
  <si>
    <t>174 10-1101.R00</t>
  </si>
  <si>
    <t xml:space="preserve">Zásyp jam, rýh, šachet se zhutněním </t>
  </si>
  <si>
    <t>98*0,3</t>
  </si>
  <si>
    <t>Vodorovné přemístění výkopku z hor.1-4 do 5000 m vzdálenost skládky upřesní dodavatel</t>
  </si>
  <si>
    <t>-29,4</t>
  </si>
  <si>
    <t xml:space="preserve">Poplatek za skládku horniny 1- 4 </t>
  </si>
  <si>
    <t>15,2+10,2+5,25</t>
  </si>
  <si>
    <t>274 31-3511.R00</t>
  </si>
  <si>
    <t xml:space="preserve">Beton základových pasů prostý C 12/15 </t>
  </si>
  <si>
    <t>273 32-1311.R00</t>
  </si>
  <si>
    <t xml:space="preserve">Železobeton základových desek C 16/20 </t>
  </si>
  <si>
    <t>2,5*2,1*0,1</t>
  </si>
  <si>
    <t>273 36-1921.RT5</t>
  </si>
  <si>
    <t>Výztuž základových desek ze svařovaných sítí průměr drátu  6,0, oka 150/150 mm</t>
  </si>
  <si>
    <t>2,5*2,1*0,0047</t>
  </si>
  <si>
    <t>273 35-1215.R00</t>
  </si>
  <si>
    <t xml:space="preserve">Bednění stěn základových desek - zřízení </t>
  </si>
  <si>
    <t>(2,4+2,4+3,1)*0,1</t>
  </si>
  <si>
    <t>273 35-1216.R00</t>
  </si>
  <si>
    <t xml:space="preserve">Bednění stěn základových desek - odstranění </t>
  </si>
  <si>
    <t>564 85-1111.R00</t>
  </si>
  <si>
    <t xml:space="preserve">Podklad ze štěrkodrti po zhutnění tloušťky 15 cm </t>
  </si>
  <si>
    <t>2,5*2,1</t>
  </si>
  <si>
    <t>213 15-1121.R00</t>
  </si>
  <si>
    <t xml:space="preserve">Montáž geotextílie </t>
  </si>
  <si>
    <t>5,25*2</t>
  </si>
  <si>
    <t>12+56,66</t>
  </si>
  <si>
    <t>693-66202</t>
  </si>
  <si>
    <t xml:space="preserve">Geotextilie 300 g/m2 š. 200 cm PES </t>
  </si>
  <si>
    <t>(10,/100)*10+10,5</t>
  </si>
  <si>
    <t>693-70597</t>
  </si>
  <si>
    <t xml:space="preserve">Geotextilie proti prorůstání trávy </t>
  </si>
  <si>
    <t>(68,66/100)*10+68,66</t>
  </si>
  <si>
    <t>2 PC</t>
  </si>
  <si>
    <t xml:space="preserve">Dilatace mezi sávající a nové základy </t>
  </si>
  <si>
    <t>Svislé a kompletní konstrukce</t>
  </si>
  <si>
    <t>311 23-8115.R00</t>
  </si>
  <si>
    <t>Zdivo z keram.tvár 30 P+D P15 na MVC 5, tl. 300 mm broušená</t>
  </si>
  <si>
    <t>(2,1+2,1+3,1+2,8)*2,4</t>
  </si>
  <si>
    <t>-(0,7*2*2)</t>
  </si>
  <si>
    <t>317 16-8131.R00</t>
  </si>
  <si>
    <t xml:space="preserve">Překlad vysoký 70x235x1250 mm </t>
  </si>
  <si>
    <t>342 24-8199.R00</t>
  </si>
  <si>
    <t xml:space="preserve">Příčky keram.tvár tl. 10 </t>
  </si>
  <si>
    <t>2,1*2,4</t>
  </si>
  <si>
    <t>1,5+1,2*2,2</t>
  </si>
  <si>
    <t>-((0,7*2)+(0,8*2))</t>
  </si>
  <si>
    <t>342 24-8119.R00</t>
  </si>
  <si>
    <t xml:space="preserve">Příčky keram. na MVC 5, tl. 150 mm </t>
  </si>
  <si>
    <t>2,5*2,4</t>
  </si>
  <si>
    <t>0,4*2</t>
  </si>
  <si>
    <t>317 16-8112.R00</t>
  </si>
  <si>
    <t xml:space="preserve">Překlad  plochý 115x71x1250 mm </t>
  </si>
  <si>
    <t>317 16-8113.R00</t>
  </si>
  <si>
    <t xml:space="preserve">Překlad plochý 115x71x1500 mm </t>
  </si>
  <si>
    <t>342 94-8111.R00</t>
  </si>
  <si>
    <t xml:space="preserve">Ukotvení příček k cihel.konstr. kotvami na hmožd. </t>
  </si>
  <si>
    <t>311 31-2011.R00</t>
  </si>
  <si>
    <t>Beton nadzákladových zdí prostý C 25/30 sokl přístřešku popis viz PD</t>
  </si>
  <si>
    <t>(12,8+3,34+3,24)*0,3*0,5</t>
  </si>
  <si>
    <t>311 35-1101.R00</t>
  </si>
  <si>
    <t xml:space="preserve">Bednění nadzákladových zdí jednostranné - zřízení </t>
  </si>
  <si>
    <t>(12,8+3,34+3,24)*0,5*2</t>
  </si>
  <si>
    <t>311 35-1102.R00</t>
  </si>
  <si>
    <t xml:space="preserve">Bednění nadzákladových zdí jednostranné-odstranění </t>
  </si>
  <si>
    <t>3 PC</t>
  </si>
  <si>
    <t xml:space="preserve">Prokotvení betonového soklu a stáv. konstrukce </t>
  </si>
  <si>
    <t>311 23-8512.R00</t>
  </si>
  <si>
    <t xml:space="preserve">Zdivo z keram tvárnic,  tl. 240 mm </t>
  </si>
  <si>
    <t>2,4*2*3,2</t>
  </si>
  <si>
    <t>349 23-4899.R00</t>
  </si>
  <si>
    <t xml:space="preserve">Uprava ostění po vybouraných otvorech </t>
  </si>
  <si>
    <t>342 26-4011.RT1</t>
  </si>
  <si>
    <t>Podhled sádrokartonový, dřevěná konstr., na trámy desky standard tl. 12,5 mm, bez izolace</t>
  </si>
  <si>
    <t>13,18+11+2+1,04</t>
  </si>
  <si>
    <t>311 11-2025.RT3</t>
  </si>
  <si>
    <t>Uložení tvárnic ztraceného bednění, tl. 25 cm zalití tvárnic betonem C 20/25</t>
  </si>
  <si>
    <t>(4+4+3+3)*0,5</t>
  </si>
  <si>
    <t>311 36-1821.R00</t>
  </si>
  <si>
    <t>Výztuž nadzákladových zdí z betonářské ocelí 10505 pro ztracené bednění</t>
  </si>
  <si>
    <t>Vodorovné konstrukce</t>
  </si>
  <si>
    <t>417 32-0120.RAA</t>
  </si>
  <si>
    <t>Ztužující věnec ŽB beton C12/15, 30x20cm, izolace 3,5 cm, bednění, výztuž 90 kg/m3</t>
  </si>
  <si>
    <t>2,4+2,4+2,5</t>
  </si>
  <si>
    <t>Upravy povrchů vnitřní</t>
  </si>
  <si>
    <t>612 42-1637.R00</t>
  </si>
  <si>
    <t xml:space="preserve">Omítka vnitřní zdiva, MVC, štuková </t>
  </si>
  <si>
    <t>31,+6,18+6,18+6,8+6,8</t>
  </si>
  <si>
    <t>612 42-1615.R00</t>
  </si>
  <si>
    <t xml:space="preserve">Omítka vnitřní zdiva, MVC, hrubá zatřená </t>
  </si>
  <si>
    <t>56,96</t>
  </si>
  <si>
    <t>;vzhledem k nerovnovnosti zdiva - více prohoz</t>
  </si>
  <si>
    <t>610 49-1199.R00</t>
  </si>
  <si>
    <t xml:space="preserve">"špric" stěn a stropů vápenný sanční </t>
  </si>
  <si>
    <t>31,4+27,22</t>
  </si>
  <si>
    <t>610 99-1111.R00</t>
  </si>
  <si>
    <t xml:space="preserve">Zakrývání výplní vnitřních otvorů </t>
  </si>
  <si>
    <t>612 10-0020.RAA</t>
  </si>
  <si>
    <t>Začištění omítek kolem oken a dveří podlah a obkladů</t>
  </si>
  <si>
    <t>Upravy povrchů vnější</t>
  </si>
  <si>
    <t>622 42-1132.R00</t>
  </si>
  <si>
    <t>Omítka vnější stěn, MVC, hladká, složitost 3 probarvená bílá</t>
  </si>
  <si>
    <t>(2,1+2,1+3,1+2,8)*3,2</t>
  </si>
  <si>
    <t>(10,45+3,1+3,1+7,13)*3,2</t>
  </si>
  <si>
    <t>612 47-3186.R00</t>
  </si>
  <si>
    <t xml:space="preserve">Příplatek za zabudované rohovníky </t>
  </si>
  <si>
    <t>Podlahy a podlahové konstrukce</t>
  </si>
  <si>
    <t>632 41-1159.RU1</t>
  </si>
  <si>
    <t>Potěr ze SMS , ruční zpracování, tl. 58 mm samonivelační cementový potěr</t>
  </si>
  <si>
    <t>631 57-1003.R00</t>
  </si>
  <si>
    <t>Násyp ze štěrkopísku 0 - 32,  zpevňující sklep</t>
  </si>
  <si>
    <t>9,85*2,8*0,15</t>
  </si>
  <si>
    <t>596 21-5021.R00</t>
  </si>
  <si>
    <t>Kladení zámkové dlažby tl. 6 cm do drtě tl. 4 cm podlahové cihly</t>
  </si>
  <si>
    <t>63 PC</t>
  </si>
  <si>
    <t xml:space="preserve">Lícová cihla 260/140/50,drsná,červená </t>
  </si>
  <si>
    <t>75,37/100*5+75,37</t>
  </si>
  <si>
    <t>596 81-1111.RT3</t>
  </si>
  <si>
    <t>Kladení dlaždic , rastrově pod trámky (podpora) včetně dlaždic betonových 300/300//30</t>
  </si>
  <si>
    <t>632 41-1150.R00</t>
  </si>
  <si>
    <t xml:space="preserve">Potěr samonicelační, ruční zpracování, tl. 50 mm </t>
  </si>
  <si>
    <t>11+13,18</t>
  </si>
  <si>
    <t>632 45-1053.R00</t>
  </si>
  <si>
    <t xml:space="preserve">Potěr šedý, tl. 30 mm </t>
  </si>
  <si>
    <t>596 81-1111.RT2</t>
  </si>
  <si>
    <t>Kladení dlaždic kom.pro pěší, lože z kameniva těž. včetně dlaždic betonových HBB 30/30/3,3 cm</t>
  </si>
  <si>
    <t>Výplně otvorů</t>
  </si>
  <si>
    <t>648 95-1411.RT2</t>
  </si>
  <si>
    <t>Osazení parapetních desek dřevěných š. do 25 cm včetně dodávky parapetní desky š. 20 cm</t>
  </si>
  <si>
    <t>(0,9*3)+(1,2*3)</t>
  </si>
  <si>
    <t>642 94-2111.RT4</t>
  </si>
  <si>
    <t>Osazení zárubní dveřních ocelových, pl. do 2,5 m2 včetně dodávky zárubně  80 x 197 x 11 cm</t>
  </si>
  <si>
    <t>642 94-2111.RT5</t>
  </si>
  <si>
    <t>Osazení zárubní dveřních ocelových, pl. do 2,5 m2 včetně dodávky zárubně  90 x 197 x 11 cm</t>
  </si>
  <si>
    <t>642 95-2229.RT2</t>
  </si>
  <si>
    <t>Osazení zárubní dveřních dřevěných, pl. do 4 m2 včetně dodávky zárubně  T01,T02,T03</t>
  </si>
  <si>
    <t>642 95-2119.R00</t>
  </si>
  <si>
    <t>Osazení zárubní dveřních dřevěných, v četně zárubně T07</t>
  </si>
  <si>
    <t>941 95-5004.R00</t>
  </si>
  <si>
    <t>Lešení lehké pomocné, výška podlahy do 3,5 m pro bourání</t>
  </si>
  <si>
    <t>941 94-1031.R00</t>
  </si>
  <si>
    <t xml:space="preserve">Montáž lešení leh.řad.s podlahami,š.do 1 m, H 10 m </t>
  </si>
  <si>
    <t>941 94-1191.R00</t>
  </si>
  <si>
    <t xml:space="preserve">Příplatek za každý měsíc použití lešení k pol.1031 </t>
  </si>
  <si>
    <t>109*2</t>
  </si>
  <si>
    <t>941 95-5002.R00</t>
  </si>
  <si>
    <t xml:space="preserve">Lešení lehké pomocné, výška podlahy do 1,9 m </t>
  </si>
  <si>
    <t xml:space="preserve">Lešení lehké pomocné, výška podlahy do 3,5 m </t>
  </si>
  <si>
    <t>941 94-1831.R00</t>
  </si>
  <si>
    <t xml:space="preserve">Demontáž lešení leh.řad.s podlahami,š.1 m, H 10 m </t>
  </si>
  <si>
    <t>952 90-1111.R00</t>
  </si>
  <si>
    <t xml:space="preserve">Vyčištění budov o výšce podlaží do 4 m </t>
  </si>
  <si>
    <t>95 PC</t>
  </si>
  <si>
    <t xml:space="preserve">D+M RHP 34A práškový 6 kg </t>
  </si>
  <si>
    <t xml:space="preserve">D+M  lékárnička s vybavením </t>
  </si>
  <si>
    <t xml:space="preserve">D+M  lehátko dřevěné </t>
  </si>
  <si>
    <t xml:space="preserve">D+M  nástěnný věšák, min 4 háčky </t>
  </si>
  <si>
    <t xml:space="preserve">D+M  lavice min délka 1,5 mdřevěná bez opěrátka </t>
  </si>
  <si>
    <t xml:space="preserve">D+M  Z 05 -šatní plechová skřín </t>
  </si>
  <si>
    <t xml:space="preserve">D+M  kamna na tuhá paliva vhodné KW </t>
  </si>
  <si>
    <t xml:space="preserve">D+M  krycí plachty pískoviště </t>
  </si>
  <si>
    <t>583-90999.0001</t>
  </si>
  <si>
    <t>Písek přesývaná zásyp pískoviště</t>
  </si>
  <si>
    <t xml:space="preserve">demontáž+ zpětná montáž zábradlí </t>
  </si>
  <si>
    <t xml:space="preserve">Oprava stávající komínové hlavy </t>
  </si>
  <si>
    <t xml:space="preserve">Oprava stávajících betonovch schodů </t>
  </si>
  <si>
    <t xml:space="preserve">D+M schodů venkovních </t>
  </si>
  <si>
    <t>Bourání konstrukcí</t>
  </si>
  <si>
    <t>968 06-1125.R00</t>
  </si>
  <si>
    <t xml:space="preserve">Vyvěšení dřevěných dveřních křídel pl. do 2 m2 </t>
  </si>
  <si>
    <t>968 06-2455.R00</t>
  </si>
  <si>
    <t xml:space="preserve">Vybourání dřevěných dveřních zárubní pl. do 2 m2 </t>
  </si>
  <si>
    <t>((1,2*2,05)+(1,2*1,85)+(1,1*1,85))</t>
  </si>
  <si>
    <t>;objekt</t>
  </si>
  <si>
    <t>968 07-2455.R00</t>
  </si>
  <si>
    <t xml:space="preserve">Vybourání kovových dveřních zárubní pl. do 2 m2 </t>
  </si>
  <si>
    <t>1,2*2</t>
  </si>
  <si>
    <t>;vstupní deře do skleníku</t>
  </si>
  <si>
    <t>767 90-0090.RAA</t>
  </si>
  <si>
    <t>Demontáž atypických ocelových konstrukcí do 50 kg/kus</t>
  </si>
  <si>
    <t>;Skleník 1-vybourání konstrukcí a trubek mimo základní</t>
  </si>
  <si>
    <t>;nosnou konstrukci</t>
  </si>
  <si>
    <t>126,5</t>
  </si>
  <si>
    <t>;Cekové zbourání konstrukcí skleníku 2 a 3</t>
  </si>
  <si>
    <t>378,6+218,2</t>
  </si>
  <si>
    <t>;střešní konstrukce přístavby objektu</t>
  </si>
  <si>
    <t>110,15</t>
  </si>
  <si>
    <t>;mžíže oken a dveří objetu</t>
  </si>
  <si>
    <t>28,6</t>
  </si>
  <si>
    <t>962 03-2241.R00</t>
  </si>
  <si>
    <t xml:space="preserve">Bourání zdiva z cihel pálených na MC </t>
  </si>
  <si>
    <t>((2,4*2*0,3*2,825)+(2,5*0,3*2,825)+(0,3*2,5*2,8))</t>
  </si>
  <si>
    <t>;přístavba objektu</t>
  </si>
  <si>
    <t>961 04-4111.R00</t>
  </si>
  <si>
    <t xml:space="preserve">Bourání základů z betonu prostého </t>
  </si>
  <si>
    <t>((15,59*0,95*0,35*2)+(5,7*0,95*0,35*2))*2</t>
  </si>
  <si>
    <t>;nadzákladová část betonů skleníku 1,2</t>
  </si>
  <si>
    <t>;nadzákladová část skleníku 3</t>
  </si>
  <si>
    <t>(3,1*2*0,35*0,95)+(13,19*2*0,35*0,3)</t>
  </si>
  <si>
    <t>((15,59*2*0,6*0,3)+(5,7*2*0,6*0,3))</t>
  </si>
  <si>
    <t>;základová část skl.1,2,předpoklad, výměr upřesní stavba</t>
  </si>
  <si>
    <t>(3,1*2*0,6*0,3)+(13,9*2*0,6*0,3)</t>
  </si>
  <si>
    <t>;základová část skl.3,předpoklad, výměr upřesní stavba</t>
  </si>
  <si>
    <t>((15,2+15,2)*(0,5*0,2))</t>
  </si>
  <si>
    <t>;betonová koryta skleníků</t>
  </si>
  <si>
    <t>((15,2*2*0,3*0,5)+(15,2*2*0,3*0,5)+(13,9*0,3*0,5*2))</t>
  </si>
  <si>
    <t>;betonové pásky v podlaze</t>
  </si>
  <si>
    <t>((2,4*0,6*1,2*2)+(2,5*0,6*1,2))</t>
  </si>
  <si>
    <t>;základ přístavby-předpoklad,upřesní stavba</t>
  </si>
  <si>
    <t>787 10-0801.R00</t>
  </si>
  <si>
    <t>Vysklívání stěn - sklo ploché do 1 m2 všechny 3 skleníky</t>
  </si>
  <si>
    <t>((15,59*1,2*2)+(5,7*2*1,2))*2</t>
  </si>
  <si>
    <t>(5,7*1,5)*2</t>
  </si>
  <si>
    <t>787 60-0802.R00</t>
  </si>
  <si>
    <t xml:space="preserve">Vysklívání oken skla plochého o ploše do 3 m2 </t>
  </si>
  <si>
    <t>(0,9*1,2)*3</t>
  </si>
  <si>
    <t>(0,6*0,85)</t>
  </si>
  <si>
    <t>210 01.R00</t>
  </si>
  <si>
    <t xml:space="preserve">Demontáž (vytrhání) starých elektro rozvodů </t>
  </si>
  <si>
    <t xml:space="preserve">Demontáž staré rozvodnice </t>
  </si>
  <si>
    <t xml:space="preserve">Demontáž sloupu EN ze střechy objektu </t>
  </si>
  <si>
    <t>96 PC</t>
  </si>
  <si>
    <t>Odstranění suti ze skleníku 3 pouze do přesunů a likvidaci</t>
  </si>
  <si>
    <t>978 01-2191.R00</t>
  </si>
  <si>
    <t xml:space="preserve">Otlučení omítek vnitřních rákosov.stropů do 100 % </t>
  </si>
  <si>
    <t>24,56+24,56</t>
  </si>
  <si>
    <t>978 01-3191.R00</t>
  </si>
  <si>
    <t xml:space="preserve">Otlučení omítek vnitřních stěn v rozsahu do 100 % </t>
  </si>
  <si>
    <t>(9,85*2*2,4)+(2,5*2*2,4)*2</t>
  </si>
  <si>
    <t>-((0,9*1,2*2)+(1,1*2*3))</t>
  </si>
  <si>
    <t>978 01-5291.R00</t>
  </si>
  <si>
    <t xml:space="preserve">Otlučení omítek vnějších MVC v složit.1-4 do 100 % </t>
  </si>
  <si>
    <t>(3,1*2*2,9)+(10,45*2*2,9)</t>
  </si>
  <si>
    <t>(3,1*2,14)</t>
  </si>
  <si>
    <t>962 03-2641.R00</t>
  </si>
  <si>
    <t xml:space="preserve">Bourání zdiva komínového z cihel na MC </t>
  </si>
  <si>
    <t>0,6*0,8*2,7</t>
  </si>
  <si>
    <t>;část komínu</t>
  </si>
  <si>
    <t>0,6*0,8*5,1</t>
  </si>
  <si>
    <t>;celý komín</t>
  </si>
  <si>
    <t>765 32-1810.R00</t>
  </si>
  <si>
    <t xml:space="preserve">Demontáž asbestocem.čtverců do suti, na bednění </t>
  </si>
  <si>
    <t>2,38*10,45*2</t>
  </si>
  <si>
    <t>765 32-1841.R00</t>
  </si>
  <si>
    <t xml:space="preserve">Příplatek za sklon přes 45 do 60°, do suti </t>
  </si>
  <si>
    <t>Demontáž atypických ocelových konstrukcí do 50 kg/kus I120 dl 2,7</t>
  </si>
  <si>
    <t>2,7*11,1</t>
  </si>
  <si>
    <t>764 35-1810.R00</t>
  </si>
  <si>
    <t xml:space="preserve">Demontáž žlabů 4hran., rovných, rš 330 mm, do 30° </t>
  </si>
  <si>
    <t>10,45*2</t>
  </si>
  <si>
    <t>764 41-0850.R00</t>
  </si>
  <si>
    <t xml:space="preserve">Demontáž oplechování parapetů,rš od 100 do 330 mm </t>
  </si>
  <si>
    <t>0,9+0,6+1,2</t>
  </si>
  <si>
    <t>764 45-4802.R00</t>
  </si>
  <si>
    <t xml:space="preserve">Demontáž odpadních trub kruhových,D 120 mm </t>
  </si>
  <si>
    <t>979 01-1111.R00</t>
  </si>
  <si>
    <t>Svislá doprava suti a vybour. hmot za 2.NP a 1.PP střešní a nadstřešní konstrukce</t>
  </si>
  <si>
    <t>28,6+6,26+0,7+0,75+0,009</t>
  </si>
  <si>
    <t>979 08-2111.R00</t>
  </si>
  <si>
    <t xml:space="preserve">Vnitrostaveništní doprava suti do 10 m </t>
  </si>
  <si>
    <t>979 08-2121.R00</t>
  </si>
  <si>
    <t xml:space="preserve">Příplatek k vnitrost. dopravě suti za dalších 5 m </t>
  </si>
  <si>
    <t>188,26*2</t>
  </si>
  <si>
    <t>979 08-1111.R00</t>
  </si>
  <si>
    <t xml:space="preserve">Odvoz suti a vybour. hmot na skládku do 1 km </t>
  </si>
  <si>
    <t>979 08-1121.R00</t>
  </si>
  <si>
    <t xml:space="preserve">Příplatek k odvozu za každý další 1 km </t>
  </si>
  <si>
    <t>188,26*4</t>
  </si>
  <si>
    <t>979 99-0103.R00</t>
  </si>
  <si>
    <t>Poplatek za skládku suti - beton číslo odpadu 170101</t>
  </si>
  <si>
    <t>135,035+22,257</t>
  </si>
  <si>
    <t>Poplatek za skládku suti - cihly číslo odpadu 170102</t>
  </si>
  <si>
    <t>6,256+16,16</t>
  </si>
  <si>
    <t>Poplatek za skládku suti - sklo číslo odpadu 160120</t>
  </si>
  <si>
    <t>1,193+0,053</t>
  </si>
  <si>
    <t>Poplatek za skládku suti - kabely číslo odpadu 170411</t>
  </si>
  <si>
    <t>Poplatek za skládku suti - odpad s obsahem asbestu číslo odpadu 170605</t>
  </si>
  <si>
    <t>Poplatek za skládku suti - odpad s obsahem asfaltu číslo odpadu 170302</t>
  </si>
  <si>
    <t>Poplatek za skládku suti - směsný stavební odpad číslo odpadu 170904</t>
  </si>
  <si>
    <t>0,6+0,18+15+2,45+2,86+4,51</t>
  </si>
  <si>
    <t>Poplatek za skládku suti - kamení číslo odpadu 170504</t>
  </si>
  <si>
    <t>23,74</t>
  </si>
  <si>
    <t>Kovový odpad zůstana na staveništi ponechán invest oru k odevzdání ve sběrných surovinách</t>
  </si>
  <si>
    <t>998 00-9101.R00</t>
  </si>
  <si>
    <t xml:space="preserve">Přesun hmot lešení samostatně budovaného </t>
  </si>
  <si>
    <t>999 28-1105.R00</t>
  </si>
  <si>
    <t xml:space="preserve">Přesun hmot pro opravy a údržbu do výšky 6 m </t>
  </si>
  <si>
    <t>711</t>
  </si>
  <si>
    <t>Izolace proti vodě</t>
  </si>
  <si>
    <t>711 14-1559.RT1</t>
  </si>
  <si>
    <t>Izolace proti vlhk. vodorovná pásy přitavením 1 vrstva - materiál ve specifikaci</t>
  </si>
  <si>
    <t>283-22020</t>
  </si>
  <si>
    <t xml:space="preserve">Fólie PVC tl. 1,5 mm š. 1300 mm </t>
  </si>
  <si>
    <t>(5,25/100)*10+5,25</t>
  </si>
  <si>
    <t>713</t>
  </si>
  <si>
    <t>Izolace tepelné</t>
  </si>
  <si>
    <t>713 12-0080.RA0</t>
  </si>
  <si>
    <t xml:space="preserve">Separační fólie PE </t>
  </si>
  <si>
    <t>713 12-1121.R00</t>
  </si>
  <si>
    <t xml:space="preserve">Izolace tepelná podlah na sucho, dvouvrstvá </t>
  </si>
  <si>
    <t>283-75706</t>
  </si>
  <si>
    <t xml:space="preserve">Deska izolační stabilizov. EPS 200S  1000 x 500 mm </t>
  </si>
  <si>
    <t>((5,25*0,2)/100)*5+1,05</t>
  </si>
  <si>
    <t>713 13-4219.RK2</t>
  </si>
  <si>
    <t>Montáž parozábrany stropů s přelepením spojů parotěsná zábrana dodávka</t>
  </si>
  <si>
    <t>713 15-1111.R00</t>
  </si>
  <si>
    <t xml:space="preserve">Izolace tepelná střech </t>
  </si>
  <si>
    <t>283-76495</t>
  </si>
  <si>
    <t xml:space="preserve">Dílec izolační PIR  3750x1000x 60mm </t>
  </si>
  <si>
    <t>(8,4/100)*5+8,4</t>
  </si>
  <si>
    <t>762</t>
  </si>
  <si>
    <t>Konstrukce tesařské</t>
  </si>
  <si>
    <t>762 52-1199.RT2</t>
  </si>
  <si>
    <t>Položení podlah - rošt nosný včetně dodávky řeziva, hranolek 70/50</t>
  </si>
  <si>
    <t>762 59-5000.R00</t>
  </si>
  <si>
    <t xml:space="preserve">Spojovací a ochranné prostředky k položení podlah </t>
  </si>
  <si>
    <t>762 91-1111.R00</t>
  </si>
  <si>
    <t xml:space="preserve">Impregnace řeziva máčením </t>
  </si>
  <si>
    <t>762 52-1108.R00</t>
  </si>
  <si>
    <t xml:space="preserve">Položení podlah nehoblovaných na sraz, hrubé fošny </t>
  </si>
  <si>
    <t>762 PC</t>
  </si>
  <si>
    <t>Terasové prkno,sibiřský modřín, 27/140/3000 jemná drážka kvalita A/B, ochran.nátěr 3x,lazura</t>
  </si>
  <si>
    <t>(56,66/100)*5+56,66</t>
  </si>
  <si>
    <t>Impregnace řeziva máčením Bochemit QB oštření stávajícího krovu</t>
  </si>
  <si>
    <t>762 10.R00</t>
  </si>
  <si>
    <t xml:space="preserve">Očištění stávajícího krovu před ošetřením </t>
  </si>
  <si>
    <t>762 34-2202.RT2</t>
  </si>
  <si>
    <t>Montáž laťování střech, vzdálenost latí do 22 cm včetně dodávky řeziva, latě 3/5 cm</t>
  </si>
  <si>
    <t>762 39-5000.R00</t>
  </si>
  <si>
    <t xml:space="preserve">Spojovací a ochranné prostředky pro střechy </t>
  </si>
  <si>
    <t xml:space="preserve">Impregnace řeziva máčením Bochemit QB </t>
  </si>
  <si>
    <t>605-11070</t>
  </si>
  <si>
    <t>Řezivo SM středové tl. 18-32 jakost I, L=2-3,5 m trám 20/20-pískoviště+osazení+povrchové ošetření</t>
  </si>
  <si>
    <t>(4+4+3+3)*0,2*0,2</t>
  </si>
  <si>
    <t>762 99-1111.R00</t>
  </si>
  <si>
    <t xml:space="preserve">Montáž a demontáž stavebního vrátku </t>
  </si>
  <si>
    <t>762 99-1121.R00</t>
  </si>
  <si>
    <t xml:space="preserve">Pronájem lanového stavebního vrátku </t>
  </si>
  <si>
    <t>998 76-2102.R00</t>
  </si>
  <si>
    <t xml:space="preserve">Přesun hmot pro tesařské konstrukce, výšky do 12 m </t>
  </si>
  <si>
    <t>764</t>
  </si>
  <si>
    <t>Konstrukce klempířské</t>
  </si>
  <si>
    <t>764 41-0229.R00</t>
  </si>
  <si>
    <t xml:space="preserve">Oplechování parapetů včetně rohů Pz, rš 200 mm </t>
  </si>
  <si>
    <t>764 43-0240.RT2</t>
  </si>
  <si>
    <t>Oplechování zdí z Pz plechu, rš 500 mm nalepení</t>
  </si>
  <si>
    <t>764 43-0239.RT2</t>
  </si>
  <si>
    <t>Oplechování zdí z Pz plechu, rš 450 mm nalepení</t>
  </si>
  <si>
    <t>764 35-2201.R00</t>
  </si>
  <si>
    <t xml:space="preserve">Žlaby z Pz plechu podokapní půlkruhové, rš 250 mm </t>
  </si>
  <si>
    <t>764 45-4202.R00</t>
  </si>
  <si>
    <t xml:space="preserve">Odpadní trouby z Pz plechu, kruhové, D 100 mm </t>
  </si>
  <si>
    <t>764 35-9211.R00</t>
  </si>
  <si>
    <t xml:space="preserve">Kotlík z Pz plechu kónický pro trouby D do 100 mm </t>
  </si>
  <si>
    <t>764 35-9219.R00</t>
  </si>
  <si>
    <t xml:space="preserve">Koleno z Pz plechu  D do 100 mm </t>
  </si>
  <si>
    <t>764 35-9289.R00</t>
  </si>
  <si>
    <t xml:space="preserve">Lemování komín.tělesa z Pz plechu </t>
  </si>
  <si>
    <t>764 33-1240.R00</t>
  </si>
  <si>
    <t xml:space="preserve">Lemování z Pz plechu zdí, tvrdá krytina, rš 400 mm </t>
  </si>
  <si>
    <t>998 76-4101.R00</t>
  </si>
  <si>
    <t xml:space="preserve">Přesun hmot pro klempířské konstr., výšky do 6 m </t>
  </si>
  <si>
    <t>765</t>
  </si>
  <si>
    <t>Krytiny tvrdé</t>
  </si>
  <si>
    <t>765 32-2299.RT4</t>
  </si>
  <si>
    <t>Krytina  na latě - česká šablona</t>
  </si>
  <si>
    <t>765 90-1105.R00</t>
  </si>
  <si>
    <t xml:space="preserve">Fólie podstřešní paropropust. </t>
  </si>
  <si>
    <t>765 90-1211.R00</t>
  </si>
  <si>
    <t xml:space="preserve">Zábrana parotěsná střech + dodávka </t>
  </si>
  <si>
    <t>998 76-5101.R00</t>
  </si>
  <si>
    <t xml:space="preserve">Přesun hmot pro krytiny tvrdé, výšky do 6 m </t>
  </si>
  <si>
    <t>766</t>
  </si>
  <si>
    <t>Konstrukce truhlářské</t>
  </si>
  <si>
    <t>766 81-2112.R00</t>
  </si>
  <si>
    <t xml:space="preserve">Montáž kuchyňských linek dřev.na stěnu š.do 1,5 m </t>
  </si>
  <si>
    <t>766 PC</t>
  </si>
  <si>
    <t>Kuchynská linka s dřezem (nerez), cena předběžná dle výběru investora</t>
  </si>
  <si>
    <t>766 66-1112.R00</t>
  </si>
  <si>
    <t>Montáž dveří do zárubně,otevíravých 1kř.do 0,8 m T04,T07</t>
  </si>
  <si>
    <t>766 66-1122.R00</t>
  </si>
  <si>
    <t xml:space="preserve">Montáž dveří do zárubně,otevíravých 1kř.nad 0,8 m </t>
  </si>
  <si>
    <t>766 66-1142.R00</t>
  </si>
  <si>
    <t xml:space="preserve">Montáž dveří do zárubně,otevíravých 2kř.nad 1,45 m </t>
  </si>
  <si>
    <t>766 67-0021.R00</t>
  </si>
  <si>
    <t xml:space="preserve">Montáž kliky a štítku </t>
  </si>
  <si>
    <t>611-64999</t>
  </si>
  <si>
    <t>Dveře vnitř. 80x197 T04</t>
  </si>
  <si>
    <t>Dveře vnitř. 90x202 T05</t>
  </si>
  <si>
    <t>Dveře vnitř. 90x185 T06</t>
  </si>
  <si>
    <t>Dveře venkovní T01</t>
  </si>
  <si>
    <t>Dveře venkovní T02</t>
  </si>
  <si>
    <t>Dveře venkovní T03</t>
  </si>
  <si>
    <t>Dveře T07</t>
  </si>
  <si>
    <t>549-19996</t>
  </si>
  <si>
    <t xml:space="preserve">Kliky se štítem </t>
  </si>
  <si>
    <t>998 76-6101.R00</t>
  </si>
  <si>
    <t xml:space="preserve">Přesun hmot pro truhlářské konstr., výšky do 6 m </t>
  </si>
  <si>
    <t>767 99-.RA0</t>
  </si>
  <si>
    <t>Dodávka+montář ocelové konstrukce,ochran.nátěr kotvení</t>
  </si>
  <si>
    <t>Dodávka+montář obrubník nerez plech 120/5 kotvení</t>
  </si>
  <si>
    <t>2,4+12,8</t>
  </si>
  <si>
    <t>Dodávka+montář ocelové nosné konstrukce pergoly včetně povrchvé úpravy</t>
  </si>
  <si>
    <t>Dodávka+montář ocelové nosné konstrukce přístavku včetně povrchvé úpravy</t>
  </si>
  <si>
    <t>771</t>
  </si>
  <si>
    <t>Podlahy z dlaždic a obklady</t>
  </si>
  <si>
    <t>771 10-1141.R00</t>
  </si>
  <si>
    <t>Hydroizolační stěrka jednovrstvá lza nahradit nátěrem</t>
  </si>
  <si>
    <t>771 21-2112.R00</t>
  </si>
  <si>
    <t xml:space="preserve">Kladení dlažby keramické do TM, vel. do 200x200 mm </t>
  </si>
  <si>
    <t>771 PC</t>
  </si>
  <si>
    <t>Dlažba keramická slinutá 200/200/6 cena předběžná,dle výběru investora</t>
  </si>
  <si>
    <t xml:space="preserve">Přechodové lišty </t>
  </si>
  <si>
    <t>998 77-1101.R00</t>
  </si>
  <si>
    <t xml:space="preserve">Přesun hmot pro podlahy z dlaždic, výšky do 6 m </t>
  </si>
  <si>
    <t>781</t>
  </si>
  <si>
    <t>Obklady keramické</t>
  </si>
  <si>
    <t>781 10-1111.R00</t>
  </si>
  <si>
    <t xml:space="preserve">Vyrovnání podkladu maltou ze SMS tl. do 7 mm </t>
  </si>
  <si>
    <t>(2,1*4*2)+(0,95*2*2)+(1,45*2*2)</t>
  </si>
  <si>
    <t>781 10-1142.R00</t>
  </si>
  <si>
    <t xml:space="preserve">Hydroizolační stěrka dvouvrstvá </t>
  </si>
  <si>
    <t>781 23-0111.R00</t>
  </si>
  <si>
    <t xml:space="preserve">Obkládání stěn vnitř.keram. do tmele do 100x100 mm </t>
  </si>
  <si>
    <t>781 PC</t>
  </si>
  <si>
    <t>Dodávka obkladů, cena předběžná dle výběru investo ra</t>
  </si>
  <si>
    <t>(23,6/100)*5+23,6</t>
  </si>
  <si>
    <t>998 78-1101.R00</t>
  </si>
  <si>
    <t xml:space="preserve">Přesun hmot pro obklady keramické, výšky do 6 m </t>
  </si>
  <si>
    <t>783 22.R00</t>
  </si>
  <si>
    <t xml:space="preserve">Nátěr zábradlí </t>
  </si>
  <si>
    <t xml:space="preserve">Nátěr stávajících rámů oken </t>
  </si>
  <si>
    <t xml:space="preserve">Nátěr ocelových zárubní </t>
  </si>
  <si>
    <t xml:space="preserve">Nátěr stávajících ocelových konstrukcí skleníku </t>
  </si>
  <si>
    <t xml:space="preserve">Nátěr dřevěných zárubní </t>
  </si>
  <si>
    <t xml:space="preserve">Nátěr klempířských prvků </t>
  </si>
  <si>
    <t xml:space="preserve">Nátěr komínových dvířek </t>
  </si>
  <si>
    <t xml:space="preserve">Nátěr stropního profilu I protikorozní </t>
  </si>
  <si>
    <t>783 10.R00</t>
  </si>
  <si>
    <t>Odstranění nátěrů z ocel.konstrukcí ''A'' oškrábán zábradlí</t>
  </si>
  <si>
    <t>Odstranění nátěrů z ocel.konstrukcí ''A'' oškrábán komínová dvířka</t>
  </si>
  <si>
    <t>Odstranění nátěrů z ocel.konstrukcí ''A'' oškrábán kovové rámy oken</t>
  </si>
  <si>
    <t>Odstranění nátěrů z ocel.konstrukcí ''A'' oškrábán stropní I profil</t>
  </si>
  <si>
    <t>Odstranění nátěrů z ocel.konstrukcí ''A'' oškrábán ocelové konstrukce skleníku</t>
  </si>
  <si>
    <t>784</t>
  </si>
  <si>
    <t>Malby</t>
  </si>
  <si>
    <t>784 19-1301.R00</t>
  </si>
  <si>
    <t xml:space="preserve">Penetrace podkladu protiplísňová 1x </t>
  </si>
  <si>
    <t>56,96+27,22</t>
  </si>
  <si>
    <t>784 19-5122.R00</t>
  </si>
  <si>
    <t xml:space="preserve">Malba tekutá bílá, 2 x </t>
  </si>
  <si>
    <t>787</t>
  </si>
  <si>
    <t>Zasklívání</t>
  </si>
  <si>
    <t>787 66-2331.R00</t>
  </si>
  <si>
    <t xml:space="preserve">Zasklívání oken, </t>
  </si>
  <si>
    <t>1,2*1,4*3</t>
  </si>
  <si>
    <t>0,6*0,8</t>
  </si>
  <si>
    <t>787 84-0199.R00</t>
  </si>
  <si>
    <t xml:space="preserve">Zasklívání - pergola ST/03 </t>
  </si>
  <si>
    <t>998 78-7101.R00</t>
  </si>
  <si>
    <t xml:space="preserve">Přesun hmot pro zasklívání, výšky do 6 m </t>
  </si>
  <si>
    <t>SO 02 Zahradnictví</t>
  </si>
  <si>
    <t>SO 02</t>
  </si>
  <si>
    <t>102</t>
  </si>
  <si>
    <t>Úpravy povrchů vnitřní</t>
  </si>
  <si>
    <t>721 15-2208.R00</t>
  </si>
  <si>
    <t>Potrubí odpadní - svislé, D 110 x 4,3 mm</t>
  </si>
  <si>
    <t>721 15-2209.R00</t>
  </si>
  <si>
    <t>Potrubí odpadní - svislé, D 125 x 4,9 mm</t>
  </si>
  <si>
    <t xml:space="preserve">721 15-2218.R00 </t>
  </si>
  <si>
    <t>Čisticí kus pro potrubí odpadní svislé D 110 mm</t>
  </si>
  <si>
    <t>721 15-4206.R00</t>
  </si>
  <si>
    <t>Potrubí z PVC svodné (ležaté) v zemi D 75 x 3,0 mm</t>
  </si>
  <si>
    <t>721 15-4208.R00</t>
  </si>
  <si>
    <t>Potrubí z PVC svodné (ležaté) v zemi D 110 x 4,3 mm</t>
  </si>
  <si>
    <t>721 15-4209.R00</t>
  </si>
  <si>
    <t>Potrubí z PVC svodné (ležaté) v zemi D 125 x 4,9 mm</t>
  </si>
  <si>
    <t>721 15-4210.R00</t>
  </si>
  <si>
    <t>Potrubí z PVC svodné (ležaté) v zemi D 160 x 6,2 mm</t>
  </si>
  <si>
    <t>721 15-3204.R00</t>
  </si>
  <si>
    <t xml:space="preserve">Potrubí z PVC připojovací D 40 x 3,0 mm </t>
  </si>
  <si>
    <t>721 15-3205.R00</t>
  </si>
  <si>
    <t xml:space="preserve">Potrubí z PVC připojovací D 50 x 3,0 mm </t>
  </si>
  <si>
    <t>721 15-3210.R00</t>
  </si>
  <si>
    <t xml:space="preserve">Potrubí z PVC připojovací D 110 x 4,3 mm </t>
  </si>
  <si>
    <t>721 19-4103.R00</t>
  </si>
  <si>
    <t>Vyvedení odpadních výpustek D 40 x 1,8 mm</t>
  </si>
  <si>
    <t>721 19-4105.R00</t>
  </si>
  <si>
    <t>Vyvedení odpadních výpustek D 50 x 1,8 mm</t>
  </si>
  <si>
    <t>721 19-4109.R00</t>
  </si>
  <si>
    <t>Vyvedení odpadních výpustek D 110 x 2,3 mm</t>
  </si>
  <si>
    <t xml:space="preserve">721 27-3200.RT3 </t>
  </si>
  <si>
    <t>Dodávka + montáž</t>
  </si>
  <si>
    <t xml:space="preserve">721 24-2110.RT1 </t>
  </si>
  <si>
    <t>kloub zápachová klapka, koš na listí</t>
  </si>
  <si>
    <t>721 29-0111.R00</t>
  </si>
  <si>
    <t xml:space="preserve">Zkouška těsnosti kanalizace vodou do DN 125 </t>
  </si>
  <si>
    <t>721 29-0112.R00</t>
  </si>
  <si>
    <t xml:space="preserve">Zkouška těsnosti kanalizace vodou do DN 200 </t>
  </si>
  <si>
    <t>721 29-0123.R00</t>
  </si>
  <si>
    <t xml:space="preserve">Zkouška těsnosti kanalizace kouřem do DN 300 </t>
  </si>
  <si>
    <t>998 72-1101.R00</t>
  </si>
  <si>
    <t xml:space="preserve">Přesun hmot pro vnitřní kanalizaci, výšky do 6 m </t>
  </si>
  <si>
    <t>722</t>
  </si>
  <si>
    <t>Vnitřní vodovod</t>
  </si>
  <si>
    <t>722 17-2311.R00</t>
  </si>
  <si>
    <t>Potrubí z PPR, studená, D 20x2,8 mm</t>
  </si>
  <si>
    <t>722 17-2312.R00</t>
  </si>
  <si>
    <t>Potrubí z PPR, studená, D 25x3,5 mm</t>
  </si>
  <si>
    <t>722 17-2313.R00</t>
  </si>
  <si>
    <t>Potrubí z PPR, studená, D 32x4,4 mm</t>
  </si>
  <si>
    <t>722 17-2331.R00</t>
  </si>
  <si>
    <t>Potrubí z PPR, teplá, D 20x3,4 mm</t>
  </si>
  <si>
    <t>722 17-2332.R00</t>
  </si>
  <si>
    <t>Potrubí z PPR, teplá, D 25x4,2 mm</t>
  </si>
  <si>
    <t>722 18-1211.RT7</t>
  </si>
  <si>
    <t>Izolace návleková tl. stěny 6 mm, vnitřní průměr 22 mm</t>
  </si>
  <si>
    <t>722 18-1211.RT8</t>
  </si>
  <si>
    <t>Izolace návleková tl. stěny 6 mm, vnitřní průměr 25 mm</t>
  </si>
  <si>
    <t>722 18-1211.RU1</t>
  </si>
  <si>
    <t>Izolace návleková tl. stěny 6 mm, vnitřní průměr 32 mm</t>
  </si>
  <si>
    <t>722 19-0401.R00</t>
  </si>
  <si>
    <t xml:space="preserve">Vyvedení a upevnění výpustek DN 15 </t>
  </si>
  <si>
    <t>722 22-0111.R00</t>
  </si>
  <si>
    <t xml:space="preserve">Nástěnky pro výtokový ventil G 1/2" </t>
  </si>
  <si>
    <t>722 22-0121.R00</t>
  </si>
  <si>
    <t xml:space="preserve">Nástěnky pro baterii G 1/2" </t>
  </si>
  <si>
    <t>722 22-9101.R00</t>
  </si>
  <si>
    <t xml:space="preserve">Montáž vodovodních armatur,1závit, G 1/2" </t>
  </si>
  <si>
    <t>Dodávka</t>
  </si>
  <si>
    <t>Vypouštěcí ventil K 3c - 1/2"</t>
  </si>
  <si>
    <t>Nerezový manometr (tlakoměr) závit 1/4" spodní</t>
  </si>
  <si>
    <t xml:space="preserve">722 23-9102.R00 </t>
  </si>
  <si>
    <t>Montáž vodovodních armatur 2závity, G 3/4"</t>
  </si>
  <si>
    <t xml:space="preserve">722 23-7222.R00 </t>
  </si>
  <si>
    <t>Kohout kulový, 2x vnitřní závit DN 20</t>
  </si>
  <si>
    <t>722 23-1162.R00</t>
  </si>
  <si>
    <t>Ventil pojistný pružinový P10-237-616, G 3/4"</t>
  </si>
  <si>
    <t>722 23-8314.R00</t>
  </si>
  <si>
    <t xml:space="preserve">Armatury se 2závity - ventily přímé K-83T DN 25 </t>
  </si>
  <si>
    <t>722 23-8333.R00</t>
  </si>
  <si>
    <t>Armatury se 2závity - ventily přímé s vypouš. K-125T DN 25</t>
  </si>
  <si>
    <t xml:space="preserve">722 23-9103.R00 </t>
  </si>
  <si>
    <t>Montáž vodovodních armatur 2závity, G 1"</t>
  </si>
  <si>
    <t xml:space="preserve">Ventil zpětný - Ve 3030 - 1" </t>
  </si>
  <si>
    <t xml:space="preserve">722 23-8513.R00 </t>
  </si>
  <si>
    <t>Filtr, vnitřní-vnitřní závit K-508 DN 25</t>
  </si>
  <si>
    <t xml:space="preserve">722 26-5213.R00 </t>
  </si>
  <si>
    <t>722 28-0106.R00</t>
  </si>
  <si>
    <t>Tlaková zkouška vodovodního potrubí do DN 32</t>
  </si>
  <si>
    <t>722 29-0234.R00</t>
  </si>
  <si>
    <t xml:space="preserve">Proplach a dezinfekce vodovodního potrubí do DN 80 </t>
  </si>
  <si>
    <t>998 72-2101.R00</t>
  </si>
  <si>
    <t xml:space="preserve">Přesun hmot pro vnitřní vodovod, výšky do 6 m </t>
  </si>
  <si>
    <t>725</t>
  </si>
  <si>
    <t>Zařizovací předměty</t>
  </si>
  <si>
    <t>725 21-9401.R00</t>
  </si>
  <si>
    <t xml:space="preserve">Montáž umyvadel na šrouby do zdiva </t>
  </si>
  <si>
    <t>soubor</t>
  </si>
  <si>
    <t xml:space="preserve">Umyvadlo keramické bílé 60 x 45 cm </t>
  </si>
  <si>
    <t xml:space="preserve">Umyvadlo keramické bílé 45 x 30 cm </t>
  </si>
  <si>
    <t xml:space="preserve">Šrouby k umyvadlům </t>
  </si>
  <si>
    <t>sada</t>
  </si>
  <si>
    <t>725 86-9101.R00</t>
  </si>
  <si>
    <t xml:space="preserve">Montáž uzávěrek zápachových umyvadlových D 32 </t>
  </si>
  <si>
    <t>Sifon umyvadlový</t>
  </si>
  <si>
    <t>725 82-9301.R00</t>
  </si>
  <si>
    <t xml:space="preserve">Montáž baterie umyvadlové stojánkové chromové </t>
  </si>
  <si>
    <t xml:space="preserve">Baterie umyvadlová páková stojánková </t>
  </si>
  <si>
    <t>725 81-4101.R00</t>
  </si>
  <si>
    <t xml:space="preserve">Ventil rohový s filtrem - G 1/2"  </t>
  </si>
  <si>
    <t xml:space="preserve">725 11-9306.R00 </t>
  </si>
  <si>
    <t>Montáž klozetu závěsného</t>
  </si>
  <si>
    <t xml:space="preserve">725 01-4131.RT1 </t>
  </si>
  <si>
    <t>Klozet závěsný bílý, včetně sedátka v bílé barvě</t>
  </si>
  <si>
    <t xml:space="preserve">725 11-9401.R00 </t>
  </si>
  <si>
    <t>Montáž předstěnových systémů pro zazdění</t>
  </si>
  <si>
    <t>Podomítkový modul pro závěsný klozet se samostatným ocelovým rámem</t>
  </si>
  <si>
    <t>Tlačítko start-stop s příslušenstvím, bílá</t>
  </si>
  <si>
    <t>725 84-9201.R00</t>
  </si>
  <si>
    <t>Montáž baterií sprchových, pevná výška</t>
  </si>
  <si>
    <t>s plynule regulovatelnou dobou výtoku 0-55 sekund,</t>
  </si>
  <si>
    <t xml:space="preserve">se zpětnými klapkami a vestavným filtrem (regulace teploty </t>
  </si>
  <si>
    <t>pootočením olivy)</t>
  </si>
  <si>
    <t>Rameno stěnové sprchy, tenké, chromované</t>
  </si>
  <si>
    <t xml:space="preserve">Sprchová hlavice, pochromovaný plast </t>
  </si>
  <si>
    <t>725 31-9101.R00</t>
  </si>
  <si>
    <t>Montáž ostatních typů dřezů jednoduchých</t>
  </si>
  <si>
    <t>Nerezový jednodřez pro montáž na desku kuchyňské linky</t>
  </si>
  <si>
    <t>725 86-9204.R00</t>
  </si>
  <si>
    <t>Montáž uzávěrek zápach.dřez.jednoduchý D 50</t>
  </si>
  <si>
    <t>Zápachová uzávěrka pro dřezy D 50</t>
  </si>
  <si>
    <t>Montáž baterie dřezové stojánkové chromové</t>
  </si>
  <si>
    <t>Baterie páková stojánková dřezová</t>
  </si>
  <si>
    <t>725 53-9103.R00</t>
  </si>
  <si>
    <t>Montáž elektr.ohřívačů, ostatní typy do 125 l</t>
  </si>
  <si>
    <t xml:space="preserve">Zásobníkový elektrický ohřívač - 125 l, 2,2 kW </t>
  </si>
  <si>
    <t>998 72-5101.R00</t>
  </si>
  <si>
    <t xml:space="preserve">Přesun hmot pro zařizovací předměty, výšky do 6 m </t>
  </si>
  <si>
    <r>
      <t xml:space="preserve">Hlavice ventilační z PVC D 110/600 - hlavice </t>
    </r>
    <r>
      <rPr>
        <b/>
        <sz val="8"/>
        <rFont val="Arial CE"/>
        <charset val="238"/>
      </rPr>
      <t>HL 810</t>
    </r>
    <r>
      <rPr>
        <sz val="8"/>
        <rFont val="Arial CE"/>
        <family val="2"/>
        <charset val="238"/>
      </rPr>
      <t xml:space="preserve"> - DN 100</t>
    </r>
  </si>
  <si>
    <r>
      <t xml:space="preserve">Nerezový odtokový kanálek </t>
    </r>
    <r>
      <rPr>
        <sz val="8"/>
        <rFont val="Arial CE"/>
        <charset val="238"/>
      </rPr>
      <t>včetně sifonu - 880 x 88 x 85 mm</t>
    </r>
  </si>
  <si>
    <r>
      <t xml:space="preserve">Lapač střešních splavenin PP </t>
    </r>
    <r>
      <rPr>
        <b/>
        <sz val="8"/>
        <rFont val="Arial CE"/>
        <charset val="238"/>
      </rPr>
      <t>HL600</t>
    </r>
    <r>
      <rPr>
        <sz val="8"/>
        <rFont val="Arial CE"/>
        <family val="2"/>
        <charset val="238"/>
      </rPr>
      <t xml:space="preserve"> DN 100 </t>
    </r>
  </si>
  <si>
    <r>
      <t>Vodoměr Q</t>
    </r>
    <r>
      <rPr>
        <sz val="8"/>
        <rFont val="Arial CE"/>
        <family val="2"/>
        <charset val="238"/>
      </rPr>
      <t>N = 2,5 m</t>
    </r>
    <r>
      <rPr>
        <vertAlign val="superscript"/>
        <sz val="8"/>
        <rFont val="Arial CE"/>
        <family val="2"/>
        <charset val="238"/>
      </rPr>
      <t>3</t>
    </r>
    <r>
      <rPr>
        <sz val="8"/>
        <rFont val="Arial CE"/>
        <family val="2"/>
        <charset val="238"/>
      </rPr>
      <t xml:space="preserve"> (podružný)</t>
    </r>
  </si>
  <si>
    <r>
      <t xml:space="preserve">Vestavná směšovací samouzavírací baterie </t>
    </r>
    <r>
      <rPr>
        <b/>
        <sz val="8"/>
        <rFont val="Arial"/>
        <family val="2"/>
        <charset val="238"/>
      </rPr>
      <t>MCM.9085</t>
    </r>
  </si>
  <si>
    <r>
      <t xml:space="preserve">Ventil zpětný - </t>
    </r>
    <r>
      <rPr>
        <sz val="8"/>
        <rFont val="Arial CE"/>
        <charset val="238"/>
      </rPr>
      <t>Ve 3030</t>
    </r>
    <r>
      <rPr>
        <sz val="8"/>
        <rFont val="Calibri"/>
        <family val="2"/>
        <charset val="238"/>
        <scheme val="minor"/>
      </rPr>
      <t xml:space="preserve"> - 3/4"</t>
    </r>
  </si>
  <si>
    <r>
      <t xml:space="preserve">Ventil šikmý </t>
    </r>
    <r>
      <rPr>
        <sz val="8"/>
        <rFont val="Calibri"/>
        <family val="2"/>
        <charset val="238"/>
        <scheme val="minor"/>
      </rPr>
      <t>G 3/4"</t>
    </r>
  </si>
  <si>
    <t>721</t>
  </si>
  <si>
    <t>Vnitřní kanalizace</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</si>
  <si>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</si>
  <si>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</si>
  <si>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</si>
  <si>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</si>
  <si>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</si>
  <si>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</si>
  <si>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</si>
  <si>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</si>
  <si>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</si>
  <si>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</si>
  <si>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</si>
  <si>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</si>
  <si>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</si>
  <si>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</si>
  <si>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</si>
  <si>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</si>
  <si>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</si>
  <si>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</si>
  <si>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</si>
  <si>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</si>
  <si>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</si>
  <si>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</si>
  <si>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</si>
  <si>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</si>
  <si>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</si>
  <si>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</si>
  <si>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</si>
  <si>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</si>
  <si>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</si>
  <si>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</si>
  <si>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</si>
  <si>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</si>
  <si>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</si>
  <si>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</si>
  <si>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</si>
  <si>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</si>
  <si>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</si>
  <si>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</si>
  <si>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</si>
  <si>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</si>
  <si>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</si>
  <si>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</si>
  <si>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</si>
  <si>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</si>
  <si>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</si>
  <si>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</si>
  <si>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</si>
  <si>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</si>
  <si>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</si>
  <si>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</si>
  <si>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</si>
  <si>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</si>
  <si>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</si>
  <si>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</si>
  <si>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</si>
  <si>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</si>
  <si>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</si>
  <si>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</si>
  <si>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</si>
  <si>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</si>
  <si>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</si>
  <si>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</si>
  <si>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</si>
  <si>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</si>
  <si>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</si>
  <si>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</si>
  <si>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</si>
  <si>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</si>
  <si>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</si>
  <si>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</si>
  <si>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</si>
  <si>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</si>
  <si>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</si>
  <si>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</si>
  <si>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</si>
  <si>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</si>
  <si>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</si>
  <si>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</si>
  <si>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</si>
  <si>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</si>
  <si>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</si>
  <si>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</si>
  <si>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</si>
  <si>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</si>
  <si>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</si>
  <si>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</si>
  <si>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</si>
  <si>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</si>
  <si>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</si>
  <si>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</si>
  <si>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</si>
  <si>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</si>
  <si>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</si>
  <si>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</si>
  <si>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</si>
  <si>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</si>
  <si>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</si>
  <si>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</si>
  <si>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</si>
  <si>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</si>
  <si>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269</t>
  </si>
  <si>
    <t>270</t>
  </si>
  <si>
    <t>271</t>
  </si>
  <si>
    <t>272</t>
  </si>
  <si>
    <t>273</t>
  </si>
  <si>
    <t>274</t>
  </si>
  <si>
    <t>275</t>
  </si>
  <si>
    <t>276</t>
  </si>
  <si>
    <t>277</t>
  </si>
  <si>
    <t>278</t>
  </si>
  <si>
    <t>279</t>
  </si>
  <si>
    <t>280</t>
  </si>
  <si>
    <t>281</t>
  </si>
  <si>
    <t>SO 07</t>
  </si>
  <si>
    <t>SO 08</t>
  </si>
  <si>
    <t>130 00-1101.R00</t>
  </si>
  <si>
    <t>Příplatek za ztížené hloubení v blízkosti vedení</t>
  </si>
  <si>
    <t>132 20-1210.R00</t>
  </si>
  <si>
    <t>62,50 x 0,80 x 1,40 x 0,6 =</t>
  </si>
  <si>
    <t>24,50 x 0,80 x 1,50 x 0,6 =</t>
  </si>
  <si>
    <t>132 20-1209.R00</t>
  </si>
  <si>
    <t>Příplatek za lepivost - hloubení rýh 200 cm v hor.3 (30 % z pol. 2)</t>
  </si>
  <si>
    <t>59,60 x 0,3 =</t>
  </si>
  <si>
    <t>132 30-1210.R00</t>
  </si>
  <si>
    <t>62,50 x 0,80 x 1,40 x 0,4 =</t>
  </si>
  <si>
    <t>24,50 x 0,80 x 1,50 x 0,4 =</t>
  </si>
  <si>
    <t>132 30-1209.R00</t>
  </si>
  <si>
    <t>Příplatek za lepivost - hloubení rýh 200 cm v hor.4 (30 % z pol. 4)</t>
  </si>
  <si>
    <t>39,80 x 0,3 =</t>
  </si>
  <si>
    <t>151 10-1101.R00</t>
  </si>
  <si>
    <t xml:space="preserve">Pažení a rozepření stěn rýh - příložné - hl. do 2 m </t>
  </si>
  <si>
    <t>62,50 x 1,40 x 2 =</t>
  </si>
  <si>
    <t>24,50 x 1,50 x 2 =</t>
  </si>
  <si>
    <t>151 10-1111.R00</t>
  </si>
  <si>
    <t xml:space="preserve">Odstranění pažení stěn rýh - příložné - hl. do 2 m </t>
  </si>
  <si>
    <t>Vodorovné přemístění výkopku z hor.1-4 do 50 m (přebytečná zemina)</t>
  </si>
  <si>
    <t xml:space="preserve">Zásyp rýh se zhutněním </t>
  </si>
  <si>
    <t>181 30-1101.R00</t>
  </si>
  <si>
    <t>Podkladní konstrukce</t>
  </si>
  <si>
    <t>451 57-2111.R00</t>
  </si>
  <si>
    <t>Lože pod potrubí a šachtu z kameniva těženého 0 - 4 mm (písku)</t>
  </si>
  <si>
    <t>62,50 x 0,80 x 0,15 =</t>
  </si>
  <si>
    <t>24,50 x 0,80 x 0,15 =</t>
  </si>
  <si>
    <t>Obsyp potrubí z kameniva těženého 0 - 4 mm (písku)</t>
  </si>
  <si>
    <t>62,50 x 0,80 x 0,30 =</t>
  </si>
  <si>
    <t>24,50 x 0,80 x 0,30 =</t>
  </si>
  <si>
    <t>871 15-1121.R00</t>
  </si>
  <si>
    <t xml:space="preserve">Montáž trubek polyetylenových ve výkopu do DN 25 mm </t>
  </si>
  <si>
    <t>Potrubí polyetylén – HDPE PE 80 SDR11 PN 10 - 25x2,3 mm</t>
  </si>
  <si>
    <t>(+ 1,5 % ztratné)</t>
  </si>
  <si>
    <t>24,50 x 1,015 =</t>
  </si>
  <si>
    <t>871 16-1121.R00</t>
  </si>
  <si>
    <t xml:space="preserve">Montáž trubek polyetylenových ve výkopu DN 32 mm </t>
  </si>
  <si>
    <t>Potrubí polyetylén – HDPE PE 80 SDR 11 PN 10 - 32x3,0 mm</t>
  </si>
  <si>
    <t>61,50 x 1,015 =</t>
  </si>
  <si>
    <t xml:space="preserve">879 17-2199.R00 </t>
  </si>
  <si>
    <t>Příplatek za montáž vodovodních přípojek DN 32-80</t>
  </si>
  <si>
    <t xml:space="preserve">899 40-1111.R00 </t>
  </si>
  <si>
    <t>Osazení poklopů litinových ventilových</t>
  </si>
  <si>
    <t>Ventilový poklop litinový "VODA"</t>
  </si>
  <si>
    <t xml:space="preserve">891 24-9111.R00 </t>
  </si>
  <si>
    <t>Montáž navrtávacích pasů do DN 80</t>
  </si>
  <si>
    <t>Navrtávací pas na plastové potrubí včetně uzávěru DN 32 - výstup 3/4"</t>
  </si>
  <si>
    <t>Zemní zákopová souprava teleskopická</t>
  </si>
  <si>
    <t>892 23-3111.R00</t>
  </si>
  <si>
    <t>Desinfekce vodovodního potrubí do DN 70 mm</t>
  </si>
  <si>
    <t>892 24-1111.R00</t>
  </si>
  <si>
    <t>Tlaková zkouška vodovodního potrubí do DN 80 mm</t>
  </si>
  <si>
    <t xml:space="preserve">899 72-1112.R00 </t>
  </si>
  <si>
    <t>Výstražná fólie v PVC modré barvy s nápisem "Voda"</t>
  </si>
  <si>
    <t>998 27-6101.R00</t>
  </si>
  <si>
    <t xml:space="preserve">Přesun hmot, trubní vedení plastová, otevř. výkop </t>
  </si>
  <si>
    <t>132 20-1219.R00</t>
  </si>
  <si>
    <t>96,90 x 0,3 =</t>
  </si>
  <si>
    <t>132 30-1219.R00</t>
  </si>
  <si>
    <t>43,50 x 0,3 =</t>
  </si>
  <si>
    <t>162 30-1102.R00</t>
  </si>
  <si>
    <t>Vodorovné přemístění výkopku z hor.1-4 do 1000 m (přebytečná zemina)</t>
  </si>
  <si>
    <t xml:space="preserve">171 20-1201.R00 </t>
  </si>
  <si>
    <t>Uložení sypaniny na skládky</t>
  </si>
  <si>
    <t xml:space="preserve">Zásyp rýh a šachet se zhutněním </t>
  </si>
  <si>
    <t>175 10-1101.R00</t>
  </si>
  <si>
    <t xml:space="preserve">Obsyp potrubí bez prohození sypaniny </t>
  </si>
  <si>
    <t xml:space="preserve">Příplatek za prohození sypaniny pro obsyp potrubí </t>
  </si>
  <si>
    <t>871 31-3121.R00</t>
  </si>
  <si>
    <t>Montáž trub z PP, gumový kroužek, do DN 150 mm</t>
  </si>
  <si>
    <t>Roura KG 160/ 1m SN 4 KGEM (+ 9,3 % ztratné)</t>
  </si>
  <si>
    <t>(61,0 + 26,50) x 1,093 = 95,64 m</t>
  </si>
  <si>
    <t>894 43-2112.R00</t>
  </si>
  <si>
    <t xml:space="preserve">Osazení plastové šachty revizní prům.425 mm, Wavin </t>
  </si>
  <si>
    <t>RF010310W</t>
  </si>
  <si>
    <t>RF010340W</t>
  </si>
  <si>
    <t>Rev.šachta - dno KG 160 x 425 90° - kolmé</t>
  </si>
  <si>
    <t>RF010360W</t>
  </si>
  <si>
    <t>UF192000</t>
  </si>
  <si>
    <t>Materiálová přechodka URxKG 150 DIN</t>
  </si>
  <si>
    <t>RF001110W</t>
  </si>
  <si>
    <t xml:space="preserve">Šachtová roura 425 x 0,75 m </t>
  </si>
  <si>
    <t>TESS425</t>
  </si>
  <si>
    <t>Těsnění šachtové roury a teleskopu 425</t>
  </si>
  <si>
    <t>RF000110</t>
  </si>
  <si>
    <t>Plastový kónus PAD 425</t>
  </si>
  <si>
    <t>RF000120</t>
  </si>
  <si>
    <t>Plastový poklop PAD 425</t>
  </si>
  <si>
    <t xml:space="preserve">Zkouška těsnosti kanalizace do DN 200, vodou </t>
  </si>
  <si>
    <t>892 57-3111.R00</t>
  </si>
  <si>
    <t>Zabezpečení konců kanal. potrubí DN do 200, vodou</t>
  </si>
  <si>
    <t>úsek</t>
  </si>
  <si>
    <t>Kanalizační přípojka</t>
  </si>
  <si>
    <t xml:space="preserve">Splašková - DN 150 mm:  61,0 </t>
  </si>
  <si>
    <t>Dešťová - DN 150 mm:  26,50 =</t>
  </si>
  <si>
    <t>Rev.šachta - dno KG 160 x 425 60° (120°)</t>
  </si>
  <si>
    <r>
      <t>m</t>
    </r>
    <r>
      <rPr>
        <vertAlign val="superscript"/>
        <sz val="8"/>
        <rFont val="Arial CE"/>
        <family val="2"/>
        <charset val="238"/>
      </rPr>
      <t>3</t>
    </r>
  </si>
  <si>
    <r>
      <t>Hloubení rýh šířky do 200 cm v hor.3 do 50 m</t>
    </r>
    <r>
      <rPr>
        <vertAlign val="superscript"/>
        <sz val="8"/>
        <rFont val="Arial CE"/>
        <family val="2"/>
        <charset val="238"/>
      </rPr>
      <t>3</t>
    </r>
    <r>
      <rPr>
        <sz val="8"/>
        <rFont val="Arial CE"/>
        <family val="2"/>
        <charset val="238"/>
      </rPr>
      <t>, strojně (60 %)</t>
    </r>
  </si>
  <si>
    <r>
      <t>Hloubení rýh šířky do 200 cm v hor.4 do 50 m</t>
    </r>
    <r>
      <rPr>
        <vertAlign val="superscript"/>
        <sz val="8"/>
        <rFont val="Arial CE"/>
        <family val="2"/>
        <charset val="238"/>
      </rPr>
      <t>3</t>
    </r>
    <r>
      <rPr>
        <sz val="8"/>
        <rFont val="Arial CE"/>
        <family val="2"/>
        <charset val="238"/>
      </rPr>
      <t>, strojně (40 %)</t>
    </r>
  </si>
  <si>
    <r>
      <t>m</t>
    </r>
    <r>
      <rPr>
        <vertAlign val="superscript"/>
        <sz val="8"/>
        <rFont val="Arial CE"/>
        <family val="2"/>
        <charset val="238"/>
      </rPr>
      <t>2</t>
    </r>
  </si>
  <si>
    <r>
      <t>Nakládání výkopku v hor.1- 4 do 100 m</t>
    </r>
    <r>
      <rPr>
        <vertAlign val="superscript"/>
        <sz val="8"/>
        <rFont val="Arial CE"/>
        <charset val="238"/>
      </rPr>
      <t>3</t>
    </r>
    <r>
      <rPr>
        <sz val="8"/>
        <rFont val="Arial CE"/>
        <family val="2"/>
        <charset val="238"/>
      </rPr>
      <t xml:space="preserve"> (přebytečná zemina)</t>
    </r>
  </si>
  <si>
    <r>
      <t>Rozprostření přebytečné zeminy, rovina, tl. do 10 cm do 500 m</t>
    </r>
    <r>
      <rPr>
        <vertAlign val="superscript"/>
        <sz val="8"/>
        <rFont val="Arial CE"/>
        <family val="2"/>
        <charset val="238"/>
      </rPr>
      <t>2</t>
    </r>
    <r>
      <rPr>
        <sz val="8"/>
        <rFont val="Arial CE"/>
        <family val="2"/>
        <charset val="238"/>
      </rPr>
      <t xml:space="preserve"> </t>
    </r>
  </si>
  <si>
    <r>
      <t>Identifikační vodič CY 6 mm</t>
    </r>
    <r>
      <rPr>
        <vertAlign val="superscript"/>
        <sz val="8"/>
        <rFont val="Arial CE"/>
        <family val="2"/>
        <charset val="238"/>
      </rPr>
      <t>2</t>
    </r>
  </si>
  <si>
    <r>
      <t>Hloubení rýh šířky do 200 cm v hor.3 do 50 m</t>
    </r>
    <r>
      <rPr>
        <vertAlign val="superscript"/>
        <sz val="8"/>
        <rFont val="Arial CE"/>
        <family val="2"/>
        <charset val="238"/>
      </rPr>
      <t>3</t>
    </r>
    <r>
      <rPr>
        <sz val="8"/>
        <rFont val="Arial CE"/>
        <family val="2"/>
        <charset val="238"/>
      </rPr>
      <t xml:space="preserve"> - strojně (60 %)</t>
    </r>
  </si>
  <si>
    <r>
      <t>Hloubení rýh šířky do 200 cm v hor.4 do 50 m</t>
    </r>
    <r>
      <rPr>
        <vertAlign val="superscript"/>
        <sz val="8"/>
        <rFont val="Arial CE"/>
        <family val="2"/>
        <charset val="238"/>
      </rPr>
      <t>3</t>
    </r>
    <r>
      <rPr>
        <sz val="8"/>
        <rFont val="Arial CE"/>
        <family val="2"/>
        <charset val="238"/>
      </rPr>
      <t xml:space="preserve"> - strojně (40 %)</t>
    </r>
  </si>
  <si>
    <r>
      <t>Rev.šachta - dno KG 160 x 425 180</t>
    </r>
    <r>
      <rPr>
        <sz val="8"/>
        <rFont val="Arial"/>
        <family val="2"/>
        <charset val="238"/>
      </rPr>
      <t>°</t>
    </r>
    <r>
      <rPr>
        <sz val="8"/>
        <rFont val="Arial CE"/>
        <charset val="238"/>
      </rPr>
      <t xml:space="preserve"> - přímé</t>
    </r>
  </si>
  <si>
    <t>Vodovodní přípojka</t>
  </si>
  <si>
    <t>Napojení na inženýrské sítě</t>
  </si>
  <si>
    <t>Celkem vodovodní přípojka</t>
  </si>
  <si>
    <t>Celkem Kanalizační přípojka</t>
  </si>
  <si>
    <t>splašková: 61,0 x 1,0 x 1,30 x 0,6 =</t>
  </si>
  <si>
    <t>dešťová: (12,0 + 12,50) x 1,0 x 1,20 x 0,6 =</t>
  </si>
  <si>
    <r>
      <t>Výkopy:</t>
    </r>
    <r>
      <rPr>
        <sz val="8"/>
        <color rgb="FF0070C0"/>
        <rFont val="Arial CE"/>
        <charset val="238"/>
      </rPr>
      <t xml:space="preserve">  59,60 + 39,80 - 10,40 - 20,90 =</t>
    </r>
  </si>
  <si>
    <r>
      <t>Podsyp:</t>
    </r>
    <r>
      <rPr>
        <sz val="8"/>
        <color rgb="FF0070C0"/>
        <rFont val="Arial CE"/>
        <family val="2"/>
        <charset val="238"/>
      </rPr>
      <t xml:space="preserve">  </t>
    </r>
  </si>
  <si>
    <r>
      <t>Obsyp:</t>
    </r>
    <r>
      <rPr>
        <sz val="8"/>
        <color rgb="FF0070C0"/>
        <rFont val="Arial CE"/>
        <family val="2"/>
        <charset val="238"/>
      </rPr>
      <t xml:space="preserve">  </t>
    </r>
  </si>
  <si>
    <r>
      <t xml:space="preserve">splašková: </t>
    </r>
    <r>
      <rPr>
        <sz val="8"/>
        <color rgb="FF0070C0"/>
        <rFont val="Arial CE"/>
        <charset val="238"/>
      </rPr>
      <t>61,0 x 1,0 x 1,30 x 0,4 =</t>
    </r>
  </si>
  <si>
    <r>
      <t xml:space="preserve">dešťová: </t>
    </r>
    <r>
      <rPr>
        <sz val="8"/>
        <color rgb="FF0070C0"/>
        <rFont val="Arial CE"/>
        <charset val="238"/>
      </rPr>
      <t>(12,0 + 12,50) x 1,0 x 1,20 x 0,4 =</t>
    </r>
  </si>
  <si>
    <r>
      <t>podsyp:</t>
    </r>
    <r>
      <rPr>
        <sz val="8"/>
        <color rgb="FF0070C0"/>
        <rFont val="Arial CE"/>
        <family val="2"/>
        <charset val="238"/>
      </rPr>
      <t xml:space="preserve">  12,80 </t>
    </r>
  </si>
  <si>
    <r>
      <t xml:space="preserve">splašková: </t>
    </r>
    <r>
      <rPr>
        <sz val="8"/>
        <color rgb="FF0070C0"/>
        <rFont val="Arial CE"/>
        <charset val="238"/>
      </rPr>
      <t>61,0 x 1,0 x 1,30 = 79,30 - 36,60 - 9,15 =</t>
    </r>
  </si>
  <si>
    <r>
      <t xml:space="preserve">dešťová: </t>
    </r>
    <r>
      <rPr>
        <sz val="8"/>
        <color rgb="FF0070C0"/>
        <rFont val="Arial CE"/>
        <charset val="238"/>
      </rPr>
      <t>24,50 x 1,0 x 1,20 = 29,40 - 14,70 - 3,68 =</t>
    </r>
  </si>
  <si>
    <r>
      <t xml:space="preserve">splašková: </t>
    </r>
    <r>
      <rPr>
        <sz val="8"/>
        <color rgb="FF0070C0"/>
        <rFont val="Arial CE"/>
        <charset val="238"/>
      </rPr>
      <t>61,0 x 1,0 x 0,60 =</t>
    </r>
  </si>
  <si>
    <r>
      <t xml:space="preserve">dešťová: </t>
    </r>
    <r>
      <rPr>
        <sz val="8"/>
        <color rgb="FF0070C0"/>
        <rFont val="Arial CE"/>
        <charset val="238"/>
      </rPr>
      <t>24,50 x 1,0 x 0,60 =</t>
    </r>
  </si>
  <si>
    <r>
      <t xml:space="preserve">splašková: </t>
    </r>
    <r>
      <rPr>
        <sz val="8"/>
        <color rgb="FF0070C0"/>
        <rFont val="Arial CE"/>
        <charset val="238"/>
      </rPr>
      <t>61,0 x 1,0 x 0,15 =</t>
    </r>
  </si>
  <si>
    <r>
      <t xml:space="preserve">dešťová: </t>
    </r>
    <r>
      <rPr>
        <sz val="8"/>
        <color rgb="FF0070C0"/>
        <rFont val="Arial CE"/>
        <charset val="238"/>
      </rPr>
      <t>24,50 x 1,0 x 0,15 =</t>
    </r>
  </si>
  <si>
    <t>SO 08 Napojení na inženýrské sítě</t>
  </si>
  <si>
    <t>Svítidlo venkovní LED 50W, IP 65 - montáž</t>
  </si>
  <si>
    <t>VO-2 - Venk. svítidlo LED -50W, lité Al těleso, vysoce odraz. Al reflektor, IP 65</t>
  </si>
  <si>
    <t>Stožár osvětlovací parkový kónický  5m - montáž</t>
  </si>
  <si>
    <t>Stožár parkový bezpaticový, 5m, kónický elox. hiník, černý</t>
  </si>
  <si>
    <t>97</t>
  </si>
  <si>
    <t>98</t>
  </si>
  <si>
    <t>100</t>
  </si>
  <si>
    <t>107</t>
  </si>
  <si>
    <t>108</t>
  </si>
  <si>
    <t>109</t>
  </si>
  <si>
    <t>110</t>
  </si>
  <si>
    <t>111</t>
  </si>
  <si>
    <t>112</t>
  </si>
  <si>
    <t>113</t>
  </si>
  <si>
    <t>114</t>
  </si>
  <si>
    <t>115</t>
  </si>
  <si>
    <t>116</t>
  </si>
  <si>
    <t>117</t>
  </si>
  <si>
    <t>210 010002R00</t>
  </si>
  <si>
    <t>Trubka PVC  ohebná pod omítku - 16mm</t>
  </si>
  <si>
    <t>210 010003R00</t>
  </si>
  <si>
    <t>Trubka PVC  ohebná pod omítku - 23mm</t>
  </si>
  <si>
    <t>210 010092R00</t>
  </si>
  <si>
    <t>Trubka PVC  tuhá-23mm</t>
  </si>
  <si>
    <t>210 010301R00</t>
  </si>
  <si>
    <t xml:space="preserve">Krabice přístrojová univerzální  </t>
  </si>
  <si>
    <t>210 010321R00</t>
  </si>
  <si>
    <t xml:space="preserve">Krabice univerzální - víč. a svork </t>
  </si>
  <si>
    <t xml:space="preserve">Krabice KR 97 se zapojením kruhová </t>
  </si>
  <si>
    <t xml:space="preserve">Krabice KO125 </t>
  </si>
  <si>
    <t>Krabicová rozvodka IP 54.</t>
  </si>
  <si>
    <t>Odvíčk./zavíčk. krabic</t>
  </si>
  <si>
    <t xml:space="preserve">Výstražná tabulka </t>
  </si>
  <si>
    <t>Ukončení kabelů do 3x2,5</t>
  </si>
  <si>
    <t>Ukončení kabelů do 5x6</t>
  </si>
  <si>
    <t>Spínač zapuštený jednopól.</t>
  </si>
  <si>
    <t>Spínač zapuštený střídavý.</t>
  </si>
  <si>
    <t>Tlačítko  zap.   1/0</t>
  </si>
  <si>
    <t>spínač nástěnný jednopól.</t>
  </si>
  <si>
    <t>spínač nástěnný seriový</t>
  </si>
  <si>
    <t>Zásuvka domovní zapuštěná 2P+PE</t>
  </si>
  <si>
    <t>Zásuvka nástěnná,   2P+PE</t>
  </si>
  <si>
    <t>Zásuvka prům  nástěnná 400V, 16A 3P+N+PE</t>
  </si>
  <si>
    <t>Montáž oceloplechových nebo plast rozvodnic do 100kg</t>
  </si>
  <si>
    <t>Svítidlo přisaz hranaté LED 39W, s Al Mřížkou,teple bílá, IP 20</t>
  </si>
  <si>
    <t>Svítidlo LED  prům  + kryt, 40W, IP 65</t>
  </si>
  <si>
    <t>Svítidlo přisazené  kompletní tvar cočky - 400mm LED 36W, IP 44</t>
  </si>
  <si>
    <t>Svítidlo přisazené  venkovní ,  IP 54</t>
  </si>
  <si>
    <t>Svítidlo závěsné venkovní E27(60W). Se stínidlem (dle arch.návrhu), IP 54</t>
  </si>
  <si>
    <t>Svítidlo nouzové</t>
  </si>
  <si>
    <t>Vedení uzemňovací na povrchu  Cu do 50mm2</t>
  </si>
  <si>
    <t>Vedení ochr. pospoj</t>
  </si>
  <si>
    <t xml:space="preserve">Kabel CYKY-O 2x1,5mm2 </t>
  </si>
  <si>
    <t xml:space="preserve">Kabel CYKY-O 3x1,5mm2 </t>
  </si>
  <si>
    <t xml:space="preserve">Kabel CYKY-J 3x1,5mm2 </t>
  </si>
  <si>
    <t xml:space="preserve">Kabel CYKY-J 3x2,5mm2 </t>
  </si>
  <si>
    <t>Kabel CYKY-J 5x4mm2</t>
  </si>
  <si>
    <t>Kabel CYKY-J 4x10mm2</t>
  </si>
  <si>
    <t xml:space="preserve">Usazení plast . rozvaděče </t>
  </si>
  <si>
    <t>Montáž tropól. jističe do 63A</t>
  </si>
  <si>
    <t>Vedení uzem. V zemi do 120mm2</t>
  </si>
  <si>
    <t>Vodiče svodové do 10mm + podpěry</t>
  </si>
  <si>
    <t>Vodiče svodové do 10mm bez podper</t>
  </si>
  <si>
    <t xml:space="preserve">Svorka hromosvodová do 2 štoubů </t>
  </si>
  <si>
    <t xml:space="preserve">Svorka hromosvodová nad 2 štoubů </t>
  </si>
  <si>
    <t>Označení svodů štítky</t>
  </si>
  <si>
    <t>Nátěr zemnícího pásku FeZn do 120mm2</t>
  </si>
  <si>
    <t xml:space="preserve">Tvarování pomocných jímačů </t>
  </si>
  <si>
    <t>materiál</t>
  </si>
  <si>
    <t>Trubka PVC  ohebná 16mm</t>
  </si>
  <si>
    <t>Trubka PVC  ohebná  23mm</t>
  </si>
  <si>
    <t>Trubka PVC  tuhá 23mm</t>
  </si>
  <si>
    <t>Krabice přístrojová - hluboká</t>
  </si>
  <si>
    <t>Krabice univerzální KU 68/2-- víč. a svork.</t>
  </si>
  <si>
    <t>Krabice KR 97 se zapojením kruhová</t>
  </si>
  <si>
    <t>Krabicová rozvodka KO 125</t>
  </si>
  <si>
    <t xml:space="preserve">Spínač zapuštený jednopól.250V, 10A, řaz 1 - standard. Provedení </t>
  </si>
  <si>
    <t>Spínač zapuštený střídavý 250V, 10A , řaz. 6</t>
  </si>
  <si>
    <t xml:space="preserve">Tlačítko  zapuštěné 250V, 10A, 1/0 </t>
  </si>
  <si>
    <t>Spínač jednopól. nástěn. IP 44, 250V, 10A</t>
  </si>
  <si>
    <t>Spínač sseriový. nástěn.  IP.44, 250V, 10A</t>
  </si>
  <si>
    <t>Rámeček jednonásobný - vodorovný</t>
  </si>
  <si>
    <t xml:space="preserve">Zásuvka zapuštěná 2P+PE, 250V, 16A </t>
  </si>
  <si>
    <t>Zásuvka nástěnná  IP 44,  . 2P+PE, 250V, 16A-</t>
  </si>
  <si>
    <t>Zásuvka n IP 44,   3P+PE+N, 400V, 16A-</t>
  </si>
  <si>
    <t xml:space="preserve">Vyrovnávač potenciálu </t>
  </si>
  <si>
    <t xml:space="preserve">Svorka pro ochr. pospoj </t>
  </si>
  <si>
    <t>Vodič CY 6mm2</t>
  </si>
  <si>
    <t>Vodič CY 16mm2</t>
  </si>
  <si>
    <t xml:space="preserve">Kabel CYKY-J 2x1,5mm2 </t>
  </si>
  <si>
    <t xml:space="preserve">Kabel CYKY -O 3x1,5mm2 </t>
  </si>
  <si>
    <t xml:space="preserve">Kabel CYKY-J 5x4mm2 </t>
  </si>
  <si>
    <t xml:space="preserve">Kabel CYKY-J 4x10mm2 </t>
  </si>
  <si>
    <t xml:space="preserve">A-Svítidlo přisaz LED s AL mřížkou 39W, IP 20 </t>
  </si>
  <si>
    <t>B-Sv.prum LED s krytem , 40W, IP 65 ,</t>
  </si>
  <si>
    <t>C-prizaz. Plast dle tvar čočky LED 36W ,  IP 43</t>
  </si>
  <si>
    <t xml:space="preserve">D-Sv.venkovní prisazene , IP 54, Dle výběru investora - standard cena  </t>
  </si>
  <si>
    <t>E-venkovní závěsné , E27(60W), IP 54</t>
  </si>
  <si>
    <t>N-Svítidlo nouzové LED, IP 20</t>
  </si>
  <si>
    <r>
      <t>Jistič. trojpól.</t>
    </r>
    <r>
      <rPr>
        <b/>
        <sz val="8"/>
        <rFont val="Arial"/>
        <family val="2"/>
        <charset val="238"/>
      </rPr>
      <t xml:space="preserve"> </t>
    </r>
    <r>
      <rPr>
        <sz val="8"/>
        <rFont val="Arial"/>
        <family val="2"/>
        <charset val="238"/>
      </rPr>
      <t>25A</t>
    </r>
  </si>
  <si>
    <t>Vodič AlMgSi - 8mm</t>
  </si>
  <si>
    <t>vodič FeZn - 10mm</t>
  </si>
  <si>
    <t>Zemnící páska FeZn 30 x 4mm</t>
  </si>
  <si>
    <t>podpěra vedení PV15</t>
  </si>
  <si>
    <t>podpěra vedení PV12</t>
  </si>
  <si>
    <t xml:space="preserve">podpěra vedení do zdi se zateplením </t>
  </si>
  <si>
    <t xml:space="preserve">Svorka připojovací </t>
  </si>
  <si>
    <t>Svorka okapová</t>
  </si>
  <si>
    <t>Svorka univezální</t>
  </si>
  <si>
    <t>Svorka zkušební</t>
  </si>
  <si>
    <t>Svorka křížová</t>
  </si>
  <si>
    <t>Štítek pro označení svodů</t>
  </si>
  <si>
    <t xml:space="preserve">Podružná  rozvodnice R-LK - Plastová rozvodnice pro 48 modulů, IP 54  </t>
  </si>
  <si>
    <t>bude obsahovat  , přepěť. ochr.1+ 2 st., proud. Chránič 4p 25A - 30mA</t>
  </si>
  <si>
    <t>jistič. Jednopól 1/B 17ks, jistič trojpól.2ks, vypínač trojpól 1ks</t>
  </si>
  <si>
    <t>Isvorka řadová -26ks</t>
  </si>
  <si>
    <t>Ventilátor,pro odvětrání WC - 10mm , 230V, IP 44, 70W, se zpožď relé</t>
  </si>
  <si>
    <t>210 010351R00</t>
  </si>
  <si>
    <t>210 010521R00</t>
  </si>
  <si>
    <t>210 020951R00</t>
  </si>
  <si>
    <t>210 100173R00</t>
  </si>
  <si>
    <t>210 100155R00</t>
  </si>
  <si>
    <t>210 110001R00</t>
  </si>
  <si>
    <t>210 110004R00</t>
  </si>
  <si>
    <t>210 110152R00</t>
  </si>
  <si>
    <t>210 110021R00</t>
  </si>
  <si>
    <t>210 110023R00</t>
  </si>
  <si>
    <t>210 111012R00</t>
  </si>
  <si>
    <t>210 111031R00</t>
  </si>
  <si>
    <t>210 111052R00</t>
  </si>
  <si>
    <t>210 190003R00</t>
  </si>
  <si>
    <t>210 201025R00</t>
  </si>
  <si>
    <t>210 201054R00</t>
  </si>
  <si>
    <t>210 200104R00</t>
  </si>
  <si>
    <t>210 200030R00</t>
  </si>
  <si>
    <t>210 220003R00</t>
  </si>
  <si>
    <t>210 220451R00</t>
  </si>
  <si>
    <t>210 800101R00</t>
  </si>
  <si>
    <t>210 800105R00</t>
  </si>
  <si>
    <t>210 800106R00</t>
  </si>
  <si>
    <t>210 800113R00</t>
  </si>
  <si>
    <t>210 191502R00</t>
  </si>
  <si>
    <t>210 120466R00</t>
  </si>
  <si>
    <t>210 220021R00</t>
  </si>
  <si>
    <t>210 220101R00</t>
  </si>
  <si>
    <t>210 220111R00</t>
  </si>
  <si>
    <t>210 220301R00</t>
  </si>
  <si>
    <t>210 220302R00</t>
  </si>
  <si>
    <t>210 220401R00</t>
  </si>
  <si>
    <t>210 220010R00</t>
  </si>
  <si>
    <t>210 220431R00</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</si>
  <si>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</si>
  <si>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</si>
  <si>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</si>
  <si>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</si>
  <si>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</si>
  <si>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</si>
  <si>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</si>
  <si>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</si>
  <si>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</si>
  <si>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</si>
  <si>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</si>
  <si>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</si>
  <si>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</si>
  <si>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</si>
  <si>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</si>
  <si>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</si>
  <si>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</si>
  <si>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</si>
  <si>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</si>
  <si>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</si>
  <si>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</si>
  <si>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</si>
  <si>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</si>
  <si>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</si>
  <si>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</si>
  <si>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</si>
  <si>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</si>
  <si>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</si>
  <si>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</si>
  <si>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</si>
  <si>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</si>
  <si>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</si>
  <si>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</si>
  <si>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</si>
  <si>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</si>
  <si>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</si>
  <si>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</si>
  <si>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</si>
  <si>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</si>
  <si>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</si>
  <si>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</si>
  <si>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</si>
  <si>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</si>
  <si>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</si>
  <si>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</si>
  <si>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</si>
  <si>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</si>
  <si>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</si>
  <si>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</si>
  <si>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</si>
  <si>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</si>
  <si>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</si>
  <si>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</si>
  <si>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</si>
  <si>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</si>
  <si>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</si>
  <si>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</si>
  <si>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</si>
  <si>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</si>
  <si>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</si>
  <si>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349</t>
  </si>
  <si>
    <t>350</t>
  </si>
  <si>
    <t>351</t>
  </si>
  <si>
    <t>352</t>
  </si>
  <si>
    <t>353</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</si>
  <si>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</si>
  <si>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</si>
  <si>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</si>
  <si>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</si>
  <si>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</si>
  <si>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</si>
  <si>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</si>
  <si>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</si>
  <si>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</si>
  <si>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</si>
  <si>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</si>
  <si>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</si>
  <si>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</si>
  <si>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</si>
  <si>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</si>
  <si>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</si>
  <si>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</si>
  <si>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</si>
  <si>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</si>
  <si>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</si>
  <si>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</si>
  <si>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</si>
  <si>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</si>
  <si>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</si>
  <si>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</si>
  <si>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381</t>
  </si>
  <si>
    <t>382</t>
  </si>
  <si>
    <t>383</t>
  </si>
  <si>
    <t>384</t>
  </si>
  <si>
    <t>385</t>
  </si>
  <si>
    <t>386</t>
  </si>
  <si>
    <t>387</t>
  </si>
  <si>
    <t>388</t>
  </si>
  <si>
    <t>389</t>
  </si>
  <si>
    <t>VON</t>
  </si>
  <si>
    <t>Vedlejší a ostatní náklady</t>
  </si>
  <si>
    <t>01</t>
  </si>
  <si>
    <t>952 90-9991.R00</t>
  </si>
  <si>
    <t xml:space="preserve">Geodetické vytyčení </t>
  </si>
  <si>
    <t xml:space="preserve">Poznámka k položce:
vytyčení nově budovaných inženýrských sítí a stavebních objektů, vytyčení hranice pozemku,			
vytyčení stávajících inženýrských sítí, kontrolní měřění			
</t>
  </si>
  <si>
    <t>952 90-9992.R00</t>
  </si>
  <si>
    <t xml:space="preserve">Projektová dokumentace skutečného provedení </t>
  </si>
  <si>
    <t xml:space="preserve">Poznámka k položce:
"náklady na vyhotovení dokumentace skutečného provedení stavby"			
"předání objednateli v 3 x v tištěné podobě, 1 x v digitální podobě na CD - formát xls, doc, pdf a zároveň dwg"			
</t>
  </si>
  <si>
    <t>952 90-9993.R00</t>
  </si>
  <si>
    <t xml:space="preserve">Geometrický plán </t>
  </si>
  <si>
    <t xml:space="preserve">Poznámka k položce:
geometrický plán objektů podléhající vkladu do katastru nemovitostí (budovy, inženýrské sítě, věcná břemena k částem pozemků			
v 6ti tištěných vyhotoveních + 1 x elektronicky CD			
</t>
  </si>
  <si>
    <t>952 90-9995.R00</t>
  </si>
  <si>
    <t>Geodetické zaměření inženýrských sítí po dokončení</t>
  </si>
  <si>
    <t xml:space="preserve">Poznámka k položce:
geodetické zaměření řešených inženýrských objektů			
ve 3 tištěných vyhotoveních + 1 x elektronicky CD			
</t>
  </si>
  <si>
    <t>952 90-9997.R00</t>
  </si>
  <si>
    <t>Kompletace dokladové části stavby k předání převzetí a kolaudaci</t>
  </si>
  <si>
    <t xml:space="preserve">Poznámka k položce:
doklady o vlastnostech materiálů, o provedených zkouškách a měření, o výchozích kontrolách provozuschopnosti			
o zaškolení obsluhy, revizní zprávy - bez závad, doklady o oprávnění k provádění prací, doklady o likvidaci odpadů			
návody k obsluze, kopie záručních listů			
3 x tištěné + 1 x na CD nosiči			
</t>
  </si>
  <si>
    <t>952 90-999.R00</t>
  </si>
  <si>
    <t>Zpracování a předložení harmonogramu prací před podpisem smlouvy</t>
  </si>
  <si>
    <t xml:space="preserve">Poznámka k položce:
"náklady na předložení podrobného časového harmonogramu prací a plnění, termín před podpisem smlouvy"			
</t>
  </si>
  <si>
    <t>952 90-910.R00</t>
  </si>
  <si>
    <t xml:space="preserve">Radonové měření </t>
  </si>
  <si>
    <t xml:space="preserve">Poznámka k položce:
měření radonu v budovách po dokončení stavby, před kolaudací			
</t>
  </si>
  <si>
    <t>952 90-912.R00</t>
  </si>
  <si>
    <t xml:space="preserve">Zábory veřejných prostranství vč. komunikace </t>
  </si>
  <si>
    <t xml:space="preserve">Poznámka k položce:
náklady spojené se zábory veřejných prostranství, vč. komunikací (poplatky za zřízení záboru a nájemné za užívání veřejných ploch)			
</t>
  </si>
  <si>
    <t>952 90-914.R00</t>
  </si>
  <si>
    <t xml:space="preserve">Vybavení staveniště </t>
  </si>
  <si>
    <t xml:space="preserve">Poznámka k položce:
"veškeré náklady a činnosti související s vybudováním a likvidací staveniště"			
"včetně zajištění připojení na elektrickou energii, vodu a odvodnění staveniště"			
"včetně provádění každodenního hrubého úklidu staveniště"			
"včetně průběžné likvidace vznikajících odpadů oprávněnou osobou"			
"jedná se standartní prvky BOZP (mobilní oplocení, výstražné označení, přechody výkopů, vč. oplocení, zábradlí atd,"			
"včetně jejich dodávky, montáže, údržby a demontáže, resp. likvidace a povinosti vyplývající z plánu BOZP, vč. připomínek příslušných úřadů"			
</t>
  </si>
  <si>
    <t>952 90-915.R00</t>
  </si>
  <si>
    <t>Poskytnutí ZS (části) pro umožnění činnosti TDS,AD,SU pro konání</t>
  </si>
  <si>
    <t xml:space="preserve">Poznámka k položce:
poskytnutí krytého, čistého prostoru včetně vybavení pracovním stolem a 4 židlemi 			
(např. stavební buňka - kancelář stavby, místnost objektu ...)			
</t>
  </si>
  <si>
    <t>952 90-916.R00</t>
  </si>
  <si>
    <t>Bezpečnostní zajištění výkopů</t>
  </si>
  <si>
    <t>Bezpečnostní zajištění stavby, zejména proti krádeži</t>
  </si>
  <si>
    <t>Opatření ne snížení prašnosti při bourání</t>
  </si>
  <si>
    <t>Revize veřejné osvětlení a elektroinstalace</t>
  </si>
  <si>
    <t>Přesun hmot a sutí</t>
  </si>
  <si>
    <t>Celkem HSV</t>
  </si>
  <si>
    <t>Celkem PSV</t>
  </si>
  <si>
    <t>Celkem PSU</t>
  </si>
  <si>
    <t>Celkem MON</t>
  </si>
  <si>
    <t>Kontrola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</si>
</sst>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
    <numFmt numFmtId="165" formatCode="#,##0.000"/>
    <numFmt numFmtId="166" formatCode="0.00000"/>
    <numFmt numFmtId="167" formatCode="0.000"/>
  </numFmts>
  <fonts count="56" x14ac:knownFonts="1">
    <font>
      <sz val="11"/>
      <color theme="1"/>
      <name val="Calibri"/>
      <family val="2"/>
      <charset val="238"/>
      <scheme val="minor"/>
    </font>
    <font>
      <b/>
      <sz val="14"/>
      <name val="Arial CE"/>
      <family val="2"/>
      <charset val="238"/>
    </font>
    <font>
      <sz val="12"/>
      <name val="Arial CE"/>
      <charset val="238"/>
    </font>
    <font>
      <b/>
      <sz val="12"/>
      <name val="Arial CE"/>
      <charset val="238"/>
    </font>
    <font>
      <b/>
      <sz val="10"/>
      <name val="Arial CE"/>
      <charset val="238"/>
    </font>
    <font>
      <sz val="9"/>
      <name val="Arial CE"/>
      <family val="2"/>
      <charset val="238"/>
    </font>
    <font>
      <sz val="11"/>
      <name val="Arial CE"/>
      <charset val="238"/>
    </font>
    <font>
      <b/>
      <sz val="11"/>
      <name val="Arial CE"/>
      <charset val="238"/>
    </font>
    <font>
      <b/>
      <sz val="12"/>
      <name val="Arial CE"/>
      <family val="2"/>
      <charset val="238"/>
    </font>
    <font>
      <b/>
      <sz val="10"/>
      <name val="Arial CE"/>
      <family val="2"/>
      <charset val="238"/>
    </font>
    <font>
      <b/>
      <sz val="13"/>
      <name val="Arial CE"/>
      <charset val="238"/>
    </font>
    <font>
      <b/>
      <sz val="9"/>
      <name val="Arial CE"/>
      <family val="2"/>
      <charset val="238"/>
    </font>
    <font>
      <sz val="9"/>
      <color indexed="81"/>
      <name val="Tahoma"/>
      <family val="2"/>
      <charset val="238"/>
    </font>
    <font>
      <sz val="8"/>
      <name val="Arial CE"/>
      <family val="2"/>
      <charset val="238"/>
    </font>
    <font>
      <b/>
      <sz val="8"/>
      <name val="Arial CE"/>
      <family val="2"/>
      <charset val="238"/>
    </font>
    <font>
      <sz val="8"/>
      <color indexed="9"/>
      <name val="Arial CE"/>
      <family val="2"/>
      <charset val="238"/>
    </font>
    <font>
      <sz val="10"/>
      <name val="Arial CE"/>
      <charset val="238"/>
    </font>
    <font>
      <sz val="8"/>
      <name val="Arial"/>
      <family val="2"/>
      <charset val="238"/>
    </font>
    <font>
      <sz val="10"/>
      <name val="Arial"/>
      <family val="2"/>
      <charset val="238"/>
    </font>
    <font>
      <sz val="8"/>
      <color rgb="FF0033CC"/>
      <name val="Arial"/>
      <family val="2"/>
      <charset val="238"/>
    </font>
    <font>
      <sz val="8"/>
      <color rgb="FF0033CC"/>
      <name val="Arial CE"/>
      <family val="2"/>
      <charset val="238"/>
    </font>
    <font>
      <sz val="8"/>
      <color theme="1"/>
      <name val="Arial"/>
      <family val="2"/>
      <charset val="238"/>
    </font>
    <font>
      <i/>
      <sz val="11"/>
      <color theme="1"/>
      <name val="Calibri"/>
      <family val="2"/>
      <charset val="238"/>
      <scheme val="minor"/>
    </font>
    <font>
      <i/>
      <sz val="8"/>
      <name val="Arial CE"/>
      <family val="2"/>
      <charset val="238"/>
    </font>
    <font>
      <b/>
      <sz val="11"/>
      <color theme="1"/>
      <name val="Calibri"/>
      <family val="2"/>
      <charset val="238"/>
      <scheme val="minor"/>
    </font>
    <font>
      <sz val="8"/>
      <color indexed="12"/>
      <name val="Arial CE"/>
      <family val="2"/>
      <charset val="238"/>
    </font>
    <font>
      <sz val="11"/>
      <color rgb="FF0033CC"/>
      <name val="Calibri"/>
      <family val="2"/>
      <charset val="238"/>
      <scheme val="minor"/>
    </font>
    <font>
      <i/>
      <sz val="8"/>
      <color rgb="FF0033CC"/>
      <name val="Arial CE"/>
      <charset val="238"/>
    </font>
    <font>
      <b/>
      <sz val="16"/>
      <name val="Arial CE"/>
      <charset val="238"/>
    </font>
    <font>
      <b/>
      <sz val="8"/>
      <name val="Arial CE"/>
      <charset val="238"/>
    </font>
    <font>
      <b/>
      <sz val="8"/>
      <name val="Arial"/>
      <family val="2"/>
      <charset val="238"/>
    </font>
    <font>
      <b/>
      <sz val="8"/>
      <color rgb="FF0033CC"/>
      <name val="Arial CE"/>
      <family val="2"/>
      <charset val="238"/>
    </font>
    <font>
      <b/>
      <sz val="10"/>
      <name val="Arial"/>
      <family val="2"/>
      <charset val="238"/>
    </font>
    <font>
      <sz val="8"/>
      <name val="Calibri"/>
      <family val="2"/>
      <charset val="238"/>
      <scheme val="minor"/>
    </font>
    <font>
      <b/>
      <sz val="10"/>
      <name val="Calibri"/>
      <family val="2"/>
      <charset val="238"/>
      <scheme val="minor"/>
    </font>
    <font>
      <sz val="11"/>
      <name val="Calibri"/>
      <family val="2"/>
      <charset val="238"/>
      <scheme val="minor"/>
    </font>
    <font>
      <sz val="10"/>
      <name val="Arial CE"/>
    </font>
    <font>
      <b/>
      <i/>
      <sz val="10"/>
      <name val="Arial CE"/>
      <family val="2"/>
      <charset val="238"/>
    </font>
    <font>
      <sz val="10"/>
      <name val="Arial CE"/>
      <family val="2"/>
      <charset val="238"/>
    </font>
    <font>
      <sz val="8"/>
      <name val="Arial CE"/>
    </font>
    <font>
      <i/>
      <sz val="9"/>
      <name val="Arial CE"/>
    </font>
    <font>
      <sz val="10"/>
      <color indexed="9"/>
      <name val="Arial CE"/>
      <family val="2"/>
      <charset val="238"/>
    </font>
    <font>
      <sz val="10"/>
      <color indexed="9"/>
      <name val="Arial CE"/>
    </font>
    <font>
      <sz val="8"/>
      <name val="Arial CE"/>
      <charset val="238"/>
    </font>
    <font>
      <sz val="8"/>
      <color theme="1"/>
      <name val="Calibri"/>
      <family val="2"/>
      <charset val="238"/>
      <scheme val="minor"/>
    </font>
    <font>
      <vertAlign val="superscript"/>
      <sz val="8"/>
      <name val="Arial CE"/>
      <family val="2"/>
      <charset val="238"/>
    </font>
    <font>
      <sz val="8"/>
      <name val="Tahoma"/>
      <family val="2"/>
      <charset val="238"/>
    </font>
    <font>
      <u/>
      <sz val="12"/>
      <color indexed="12"/>
      <name val="Arial CE"/>
      <charset val="238"/>
    </font>
    <font>
      <vertAlign val="superscript"/>
      <sz val="8"/>
      <name val="Arial CE"/>
      <charset val="238"/>
    </font>
    <font>
      <b/>
      <sz val="11"/>
      <color theme="1"/>
      <name val="Arial"/>
      <family val="2"/>
      <charset val="238"/>
    </font>
    <font>
      <sz val="8"/>
      <color rgb="FF0070C0"/>
      <name val="Arial CE"/>
      <family val="2"/>
      <charset val="238"/>
    </font>
    <font>
      <sz val="8"/>
      <color rgb="FF0070C0"/>
      <name val="Calibri"/>
      <family val="2"/>
      <charset val="238"/>
      <scheme val="minor"/>
    </font>
    <font>
      <sz val="8"/>
      <color rgb="FF0070C0"/>
      <name val="Arial CE"/>
      <charset val="238"/>
    </font>
    <font>
      <sz val="8"/>
      <color rgb="FF0070C0"/>
      <name val="Arial"/>
      <family val="2"/>
      <charset val="238"/>
    </font>
    <font>
      <b/>
      <sz val="10"/>
      <color theme="1"/>
      <name val="Arial"/>
      <family val="2"/>
      <charset val="238"/>
    </font>
    <font>
      <i/>
      <sz val="7"/>
      <name val="Trebuchet MS"/>
      <family val="2"/>
      <charset val="238"/>
    </font>
  </fonts>
  <fills count="15">
    <fill>
      <patternFill patternType="none"/>
    </fill>
    <fill>
      <patternFill patternType="gray125"/>
    </fill>
    <fill>
      <patternFill patternType="solid">
        <fgColor rgb="FFD6E1EE"/>
        <bgColor indexed="64"/>
      </patternFill>
    </fill>
    <fill>
      <patternFill patternType="solid">
        <fgColor rgb="FF99CCFF"/>
        <bgColor indexed="64"/>
      </patternFill>
    </fill>
    <fill>
      <patternFill patternType="solid">
        <fgColor rgb="FFDBDBDB"/>
        <bgColor indexed="64"/>
      </patternFill>
    </fill>
    <fill>
      <patternFill patternType="solid">
        <fgColor rgb="FFC0C0C0"/>
        <bgColor indexed="64"/>
      </patternFill>
    </fill>
    <fill>
      <patternFill patternType="solid">
        <fgColor theme="4"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8" tint="0.79998168889431442"/>
        <bgColor indexed="9"/>
      </patternFill>
    </fill>
    <fill>
      <patternFill patternType="solid">
        <fgColor theme="2"/>
        <bgColor indexed="64"/>
      </patternFill>
    </fill>
    <fill>
      <patternFill patternType="solid">
        <fgColor theme="2" tint="-9.9978637043366805E-2"/>
        <bgColor indexed="64"/>
      </patternFill>
    </fill>
    <fill>
      <patternFill patternType="solid">
        <fgColor theme="0"/>
        <bgColor indexed="64"/>
      </patternFill>
    </fill>
    <fill>
      <patternFill patternType="solid">
        <fgColor indexed="9"/>
        <bgColor indexed="64"/>
      </patternFill>
    </fill>
    <fill>
      <patternFill patternType="solid">
        <fgColor theme="4" tint="0.79998168889431442"/>
        <bgColor indexed="9"/>
      </patternFill>
    </fill>
  </fills>
  <borders count="94">
    <border>
      <left/>
      <right/>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double">
        <color indexed="64"/>
      </top>
      <bottom style="thin">
        <color indexed="64"/>
      </bottom>
      <diagonal/>
    </border>
    <border>
      <left/>
      <right/>
      <top style="thin">
        <color indexed="64"/>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style="thin">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double">
        <color indexed="64"/>
      </right>
      <top style="thin">
        <color indexed="64"/>
      </top>
      <bottom style="double">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double">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double">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s>
  <cellStyleXfs count="6">
    <xf numFmtId="0" fontId="0" fillId="0" borderId="0"/>
    <xf numFmtId="0" fontId="16" fillId="0" borderId="0"/>
    <xf numFmtId="0" fontId="18" fillId="0" borderId="0"/>
    <xf numFmtId="0" fontId="18" fillId="0" borderId="0"/>
    <xf numFmtId="0" fontId="36" fillId="0" borderId="0"/>
    <xf numFmtId="0" fontId="47" fillId="0" borderId="0" applyNumberFormat="0" applyFill="0" applyBorder="0" applyAlignment="0" applyProtection="0">
      <alignment vertical="top"/>
      <protection locked="0"/>
    </xf>
  </cellStyleXfs>
  <cellXfs count="915">
    <xf numFmtId="0" fontId="0" fillId="0" borderId="0" xfId="0"/>
    <xf numFmtId="0" fontId="0" fillId="0" borderId="1" xfId="0" applyBorder="1"/>
    <xf numFmtId="0" fontId="0" fillId="0" borderId="5" xfId="0" applyBorder="1"/>
    <xf numFmtId="0" fontId="2" fillId="2" borderId="5" xfId="0" applyFont="1" applyFill="1" applyBorder="1" applyAlignment="1">
      <alignment horizontal="left" vertical="center" indent="1"/>
    </xf>
    <xf numFmtId="0" fontId="0" fillId="2" borderId="0" xfId="0" applyFill="1" applyBorder="1"/>
    <xf numFmtId="49" fontId="3" fillId="2" borderId="0" xfId="0" applyNumberFormat="1" applyFont="1" applyFill="1" applyBorder="1" applyAlignment="1">
      <alignment horizontal="left" vertical="center"/>
    </xf>
    <xf numFmtId="14" fontId="5" fillId="0" borderId="0" xfId="0" applyNumberFormat="1" applyFont="1" applyAlignment="1">
      <alignment horizontal="left"/>
    </xf>
    <xf numFmtId="0" fontId="0" fillId="2" borderId="5" xfId="0" applyFont="1" applyFill="1" applyBorder="1" applyAlignment="1">
      <alignment horizontal="left" vertical="center" indent="1"/>
    </xf>
    <xf numFmtId="0" fontId="4" fillId="2" borderId="0" xfId="0" applyFont="1" applyFill="1" applyBorder="1" applyAlignment="1">
      <alignment horizontal="left" vertical="center"/>
    </xf>
    <xf numFmtId="0" fontId="4" fillId="2" borderId="0" xfId="0" applyFont="1" applyFill="1" applyBorder="1" applyAlignment="1">
      <alignment vertical="center"/>
    </xf>
    <xf numFmtId="0" fontId="0" fillId="2" borderId="0" xfId="0" applyFont="1" applyFill="1" applyBorder="1" applyAlignment="1">
      <alignment horizontal="right" vertical="center"/>
    </xf>
    <xf numFmtId="0" fontId="4" fillId="2" borderId="6" xfId="0" applyFont="1" applyFill="1" applyBorder="1" applyAlignment="1">
      <alignment vertical="center"/>
    </xf>
    <xf numFmtId="0" fontId="0" fillId="2" borderId="7" xfId="0" applyFont="1" applyFill="1" applyBorder="1" applyAlignment="1">
      <alignment horizontal="left" vertical="center" indent="1"/>
    </xf>
    <xf numFmtId="0" fontId="0" fillId="2" borderId="8" xfId="0" applyFont="1" applyFill="1" applyBorder="1"/>
    <xf numFmtId="0" fontId="4" fillId="2" borderId="8" xfId="0" applyFont="1" applyFill="1" applyBorder="1" applyAlignment="1">
      <alignment horizontal="left" vertical="center"/>
    </xf>
    <xf numFmtId="0" fontId="4" fillId="2" borderId="8" xfId="0" applyFont="1" applyFill="1" applyBorder="1"/>
    <xf numFmtId="0" fontId="4" fillId="2" borderId="8" xfId="0" applyFont="1" applyFill="1" applyBorder="1" applyAlignment="1"/>
    <xf numFmtId="0" fontId="4" fillId="2" borderId="9" xfId="0" applyFont="1" applyFill="1" applyBorder="1" applyAlignment="1"/>
    <xf numFmtId="0" fontId="0" fillId="0" borderId="5" xfId="0" applyFont="1" applyBorder="1" applyAlignment="1">
      <alignment horizontal="left" vertical="center" indent="1"/>
    </xf>
    <xf numFmtId="0" fontId="0" fillId="0" borderId="0" xfId="0" applyBorder="1"/>
    <xf numFmtId="0" fontId="4" fillId="0" borderId="0" xfId="0" applyFont="1" applyBorder="1" applyAlignment="1">
      <alignment horizontal="left" vertical="center"/>
    </xf>
    <xf numFmtId="0" fontId="4" fillId="0" borderId="0" xfId="0" applyFont="1" applyBorder="1" applyAlignment="1">
      <alignment vertical="center"/>
    </xf>
    <xf numFmtId="0" fontId="0" fillId="0" borderId="0" xfId="0" applyFont="1" applyBorder="1" applyAlignment="1">
      <alignment horizontal="right" vertical="center"/>
    </xf>
    <xf numFmtId="0" fontId="0" fillId="0" borderId="6" xfId="0" applyBorder="1" applyAlignment="1"/>
    <xf numFmtId="0" fontId="4" fillId="0" borderId="5" xfId="0" applyFont="1" applyBorder="1" applyAlignment="1">
      <alignment horizontal="left" vertical="center" indent="1"/>
    </xf>
    <xf numFmtId="0" fontId="4" fillId="0" borderId="7" xfId="0" applyFont="1" applyBorder="1" applyAlignment="1">
      <alignment horizontal="left" vertical="center" indent="1"/>
    </xf>
    <xf numFmtId="0" fontId="4" fillId="0" borderId="8" xfId="0" applyFont="1" applyBorder="1" applyAlignment="1">
      <alignment horizontal="right" vertical="center"/>
    </xf>
    <xf numFmtId="0" fontId="4" fillId="0" borderId="8" xfId="0" applyFont="1" applyBorder="1" applyAlignment="1">
      <alignment vertical="center"/>
    </xf>
    <xf numFmtId="0" fontId="0" fillId="0" borderId="8" xfId="0" applyFont="1" applyBorder="1" applyAlignment="1">
      <alignment vertical="center"/>
    </xf>
    <xf numFmtId="0" fontId="0" fillId="0" borderId="9" xfId="0" applyBorder="1" applyAlignment="1"/>
    <xf numFmtId="0" fontId="4" fillId="0" borderId="0" xfId="0" applyFont="1" applyFill="1" applyBorder="1" applyAlignment="1">
      <alignment horizontal="left" vertical="center"/>
    </xf>
    <xf numFmtId="0" fontId="0" fillId="0" borderId="0" xfId="0" applyBorder="1" applyAlignment="1"/>
    <xf numFmtId="0" fontId="0" fillId="0" borderId="7" xfId="0" applyBorder="1" applyAlignment="1">
      <alignment horizontal="left" indent="1"/>
    </xf>
    <xf numFmtId="0" fontId="4" fillId="0" borderId="8" xfId="0" applyFont="1" applyFill="1" applyBorder="1" applyAlignment="1">
      <alignment horizontal="left" vertical="center"/>
    </xf>
    <xf numFmtId="0" fontId="0" fillId="0" borderId="8" xfId="0" applyBorder="1" applyAlignment="1">
      <alignment vertical="center"/>
    </xf>
    <xf numFmtId="0" fontId="0" fillId="0" borderId="8" xfId="0" applyBorder="1" applyAlignment="1"/>
    <xf numFmtId="0" fontId="0" fillId="0" borderId="8" xfId="0" applyBorder="1" applyAlignment="1">
      <alignment horizontal="right"/>
    </xf>
    <xf numFmtId="0" fontId="4" fillId="3" borderId="8" xfId="0" applyFont="1" applyFill="1" applyBorder="1" applyAlignment="1" applyProtection="1">
      <alignment horizontal="right" vertical="center"/>
      <protection locked="0"/>
    </xf>
    <xf numFmtId="0" fontId="0" fillId="0" borderId="8" xfId="0" applyFont="1" applyBorder="1" applyAlignment="1">
      <alignment horizontal="right" vertical="center"/>
    </xf>
    <xf numFmtId="0" fontId="0" fillId="0" borderId="11" xfId="0" applyFont="1" applyBorder="1" applyAlignment="1">
      <alignment horizontal="left" vertical="top" indent="1"/>
    </xf>
    <xf numFmtId="0" fontId="0" fillId="0" borderId="10" xfId="0" applyBorder="1" applyAlignment="1">
      <alignment vertical="top"/>
    </xf>
    <xf numFmtId="0" fontId="4" fillId="0" borderId="10" xfId="0" applyFont="1" applyFill="1" applyBorder="1" applyAlignment="1">
      <alignment horizontal="left" vertical="top"/>
    </xf>
    <xf numFmtId="0" fontId="4" fillId="0" borderId="10" xfId="0" applyFont="1" applyBorder="1" applyAlignment="1">
      <alignment vertical="center"/>
    </xf>
    <xf numFmtId="0" fontId="0" fillId="0" borderId="10" xfId="0" applyFont="1" applyBorder="1" applyAlignment="1">
      <alignment horizontal="right" vertical="center"/>
    </xf>
    <xf numFmtId="0" fontId="0" fillId="0" borderId="12" xfId="0" applyBorder="1" applyAlignment="1"/>
    <xf numFmtId="0" fontId="0" fillId="0" borderId="8" xfId="0" applyBorder="1" applyAlignment="1">
      <alignment horizontal="left"/>
    </xf>
    <xf numFmtId="49" fontId="0" fillId="0" borderId="5" xfId="0" applyNumberFormat="1" applyBorder="1"/>
    <xf numFmtId="0" fontId="0" fillId="0" borderId="13" xfId="0" applyBorder="1" applyAlignment="1">
      <alignment horizontal="left" vertical="center" indent="1"/>
    </xf>
    <xf numFmtId="0" fontId="0" fillId="0" borderId="14" xfId="0" applyBorder="1" applyAlignment="1">
      <alignment horizontal="left" vertical="center"/>
    </xf>
    <xf numFmtId="0" fontId="0" fillId="0" borderId="14" xfId="0" applyBorder="1"/>
    <xf numFmtId="0" fontId="4" fillId="0" borderId="13" xfId="0" applyFont="1" applyBorder="1" applyAlignment="1">
      <alignment horizontal="left" vertical="center" indent="1"/>
    </xf>
    <xf numFmtId="0" fontId="4" fillId="0" borderId="14" xfId="0" applyFont="1" applyBorder="1" applyAlignment="1">
      <alignment horizontal="left" vertical="center"/>
    </xf>
    <xf numFmtId="0" fontId="4" fillId="0" borderId="14" xfId="0" applyFont="1" applyBorder="1"/>
    <xf numFmtId="0" fontId="0" fillId="0" borderId="13" xfId="0" applyBorder="1" applyAlignment="1">
      <alignment horizontal="left" indent="1"/>
    </xf>
    <xf numFmtId="1" fontId="4" fillId="0" borderId="14" xfId="0" applyNumberFormat="1" applyFont="1" applyBorder="1" applyAlignment="1">
      <alignment horizontal="right" vertical="center"/>
    </xf>
    <xf numFmtId="0" fontId="0" fillId="0" borderId="14" xfId="0" applyBorder="1" applyAlignment="1">
      <alignment horizontal="left" vertical="center" indent="1"/>
    </xf>
    <xf numFmtId="0" fontId="4" fillId="0" borderId="14" xfId="0" applyFont="1" applyBorder="1" applyAlignment="1">
      <alignment vertical="center"/>
    </xf>
    <xf numFmtId="49" fontId="0" fillId="0" borderId="17" xfId="0" applyNumberFormat="1" applyFont="1" applyBorder="1" applyAlignment="1">
      <alignment horizontal="left" vertical="center"/>
    </xf>
    <xf numFmtId="1" fontId="4" fillId="0" borderId="15" xfId="0" applyNumberFormat="1" applyFont="1" applyBorder="1" applyAlignment="1">
      <alignment horizontal="right" vertical="center"/>
    </xf>
    <xf numFmtId="0" fontId="0" fillId="0" borderId="7" xfId="0" applyBorder="1" applyAlignment="1">
      <alignment horizontal="left" vertical="center" indent="1"/>
    </xf>
    <xf numFmtId="0" fontId="0" fillId="0" borderId="8" xfId="0" applyBorder="1" applyAlignment="1">
      <alignment horizontal="left" vertical="center"/>
    </xf>
    <xf numFmtId="0" fontId="0" fillId="0" borderId="8" xfId="0" applyBorder="1"/>
    <xf numFmtId="1" fontId="4" fillId="0" borderId="18" xfId="0" applyNumberFormat="1" applyFont="1" applyBorder="1" applyAlignment="1">
      <alignment horizontal="right" vertical="center"/>
    </xf>
    <xf numFmtId="0" fontId="0" fillId="0" borderId="8" xfId="0" applyBorder="1" applyAlignment="1">
      <alignment horizontal="left" vertical="center" indent="1"/>
    </xf>
    <xf numFmtId="0" fontId="0" fillId="0" borderId="5" xfId="0" applyBorder="1" applyAlignment="1">
      <alignment horizontal="left" vertical="center" indent="1"/>
    </xf>
    <xf numFmtId="0" fontId="0" fillId="0" borderId="0" xfId="0" applyBorder="1" applyAlignment="1">
      <alignment horizontal="left" vertical="center"/>
    </xf>
    <xf numFmtId="1" fontId="0" fillId="0" borderId="0" xfId="0" applyNumberFormat="1" applyBorder="1" applyAlignment="1">
      <alignment horizontal="left" vertical="center"/>
    </xf>
    <xf numFmtId="4" fontId="0" fillId="0" borderId="0" xfId="0" applyNumberFormat="1" applyBorder="1" applyAlignment="1">
      <alignment horizontal="left" vertical="center"/>
    </xf>
    <xf numFmtId="0" fontId="8" fillId="2" borderId="19" xfId="0" applyFont="1" applyFill="1" applyBorder="1" applyAlignment="1">
      <alignment horizontal="left" vertical="center" indent="1"/>
    </xf>
    <xf numFmtId="0" fontId="9" fillId="2" borderId="20" xfId="0" applyFont="1" applyFill="1" applyBorder="1" applyAlignment="1">
      <alignment horizontal="left" vertical="center"/>
    </xf>
    <xf numFmtId="0" fontId="0" fillId="2" borderId="20" xfId="0" applyFill="1" applyBorder="1" applyAlignment="1">
      <alignment horizontal="left" vertical="center"/>
    </xf>
    <xf numFmtId="4" fontId="8" fillId="2" borderId="20" xfId="0" applyNumberFormat="1" applyFont="1" applyFill="1" applyBorder="1" applyAlignment="1">
      <alignment horizontal="left" vertical="center"/>
    </xf>
    <xf numFmtId="49" fontId="0" fillId="2" borderId="21" xfId="0" applyNumberFormat="1" applyFill="1" applyBorder="1" applyAlignment="1">
      <alignment horizontal="left" vertical="center"/>
    </xf>
    <xf numFmtId="0" fontId="0" fillId="2" borderId="20" xfId="0" applyFill="1" applyBorder="1"/>
    <xf numFmtId="49" fontId="4" fillId="2" borderId="21" xfId="0" applyNumberFormat="1" applyFont="1" applyFill="1" applyBorder="1" applyAlignment="1">
      <alignment horizontal="left" vertical="center"/>
    </xf>
    <xf numFmtId="0" fontId="0" fillId="0" borderId="6" xfId="0" applyBorder="1" applyAlignment="1">
      <alignment horizontal="right"/>
    </xf>
    <xf numFmtId="0" fontId="0" fillId="0" borderId="5" xfId="0" applyBorder="1" applyAlignment="1">
      <alignment horizontal="right"/>
    </xf>
    <xf numFmtId="0" fontId="0" fillId="0" borderId="0" xfId="0" applyBorder="1" applyAlignment="1">
      <alignment horizontal="center" vertical="center"/>
    </xf>
    <xf numFmtId="0" fontId="4" fillId="0" borderId="8" xfId="0" applyFont="1" applyBorder="1" applyAlignment="1">
      <alignment vertical="top"/>
    </xf>
    <xf numFmtId="14" fontId="4" fillId="0" borderId="8" xfId="0" applyNumberFormat="1" applyFont="1" applyBorder="1" applyAlignment="1">
      <alignment horizontal="center" vertical="top"/>
    </xf>
    <xf numFmtId="0" fontId="4" fillId="0" borderId="5" xfId="0" applyFont="1" applyBorder="1"/>
    <xf numFmtId="0" fontId="4" fillId="0" borderId="0" xfId="0" applyFont="1" applyBorder="1"/>
    <xf numFmtId="0" fontId="4" fillId="0" borderId="8" xfId="0" applyFont="1" applyBorder="1"/>
    <xf numFmtId="0" fontId="4" fillId="0" borderId="8" xfId="0" applyFont="1" applyBorder="1" applyAlignment="1"/>
    <xf numFmtId="0" fontId="4" fillId="0" borderId="6" xfId="0" applyFont="1" applyBorder="1" applyAlignment="1">
      <alignment horizontal="right"/>
    </xf>
    <xf numFmtId="0" fontId="4" fillId="0" borderId="0" xfId="0" applyFont="1"/>
    <xf numFmtId="0" fontId="0" fillId="0" borderId="0" xfId="0" applyBorder="1" applyAlignment="1">
      <alignment horizontal="center"/>
    </xf>
    <xf numFmtId="0" fontId="0" fillId="0" borderId="22" xfId="0" applyBorder="1"/>
    <xf numFmtId="0" fontId="0" fillId="0" borderId="23" xfId="0" applyBorder="1"/>
    <xf numFmtId="0" fontId="0" fillId="0" borderId="23" xfId="0" applyBorder="1" applyAlignment="1"/>
    <xf numFmtId="0" fontId="0" fillId="0" borderId="24" xfId="0" applyBorder="1" applyAlignment="1">
      <alignment horizontal="right"/>
    </xf>
    <xf numFmtId="0" fontId="8" fillId="0" borderId="0" xfId="0" applyFont="1"/>
    <xf numFmtId="0" fontId="0" fillId="0" borderId="0" xfId="0" applyAlignment="1"/>
    <xf numFmtId="0" fontId="11" fillId="0" borderId="25" xfId="0" applyFont="1" applyBorder="1" applyAlignment="1">
      <alignment horizontal="center" vertical="center" wrapText="1"/>
    </xf>
    <xf numFmtId="0" fontId="11" fillId="4" borderId="26"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5" fillId="0" borderId="25" xfId="0" applyFont="1" applyBorder="1" applyAlignment="1">
      <alignment vertical="center"/>
    </xf>
    <xf numFmtId="49" fontId="5" fillId="0" borderId="26" xfId="0" applyNumberFormat="1" applyFont="1" applyBorder="1" applyAlignment="1">
      <alignment vertical="center"/>
    </xf>
    <xf numFmtId="4" fontId="5" fillId="0" borderId="27" xfId="0" applyNumberFormat="1" applyFont="1" applyBorder="1" applyAlignment="1">
      <alignment horizontal="center" vertical="center"/>
    </xf>
    <xf numFmtId="4" fontId="5" fillId="0" borderId="27" xfId="0" applyNumberFormat="1" applyFont="1" applyBorder="1" applyAlignment="1">
      <alignment vertical="center"/>
    </xf>
    <xf numFmtId="3" fontId="5" fillId="0" borderId="27" xfId="0" applyNumberFormat="1" applyFont="1" applyBorder="1" applyAlignment="1">
      <alignment vertical="center"/>
    </xf>
    <xf numFmtId="49" fontId="5" fillId="0" borderId="25" xfId="0" applyNumberFormat="1" applyFont="1" applyBorder="1" applyAlignment="1">
      <alignment vertical="center"/>
    </xf>
    <xf numFmtId="4" fontId="5" fillId="0" borderId="28" xfId="0" applyNumberFormat="1" applyFont="1" applyBorder="1" applyAlignment="1">
      <alignment horizontal="center" vertical="center"/>
    </xf>
    <xf numFmtId="4" fontId="5" fillId="0" borderId="28" xfId="0" applyNumberFormat="1" applyFont="1" applyBorder="1" applyAlignment="1">
      <alignment vertical="center"/>
    </xf>
    <xf numFmtId="3" fontId="5" fillId="0" borderId="28" xfId="0" applyNumberFormat="1" applyFont="1" applyBorder="1" applyAlignment="1">
      <alignment vertical="center"/>
    </xf>
    <xf numFmtId="0" fontId="5" fillId="0" borderId="25" xfId="0" applyFont="1" applyBorder="1"/>
    <xf numFmtId="0" fontId="5" fillId="2" borderId="18" xfId="0" applyFont="1" applyFill="1" applyBorder="1"/>
    <xf numFmtId="0" fontId="5" fillId="2" borderId="8" xfId="0" applyFont="1" applyFill="1" applyBorder="1"/>
    <xf numFmtId="4" fontId="5" fillId="2" borderId="29" xfId="0" applyNumberFormat="1" applyFont="1" applyFill="1" applyBorder="1" applyAlignment="1">
      <alignment horizontal="center"/>
    </xf>
    <xf numFmtId="4" fontId="5" fillId="2" borderId="29" xfId="0" applyNumberFormat="1" applyFont="1" applyFill="1" applyBorder="1" applyAlignment="1"/>
    <xf numFmtId="3" fontId="5" fillId="2" borderId="29" xfId="0" applyNumberFormat="1" applyFont="1" applyFill="1" applyBorder="1" applyAlignment="1"/>
    <xf numFmtId="4" fontId="0" fillId="0" borderId="0" xfId="0" applyNumberFormat="1"/>
    <xf numFmtId="4" fontId="0" fillId="0" borderId="0" xfId="0" applyNumberFormat="1" applyAlignment="1"/>
    <xf numFmtId="3" fontId="0" fillId="0" borderId="0" xfId="0" applyNumberFormat="1" applyAlignment="1"/>
    <xf numFmtId="49" fontId="0" fillId="0" borderId="0" xfId="0" applyNumberFormat="1"/>
    <xf numFmtId="0" fontId="0" fillId="0" borderId="0" xfId="0" applyAlignment="1">
      <alignment horizontal="center"/>
    </xf>
    <xf numFmtId="0" fontId="13" fillId="0" borderId="0" xfId="0" applyFont="1"/>
    <xf numFmtId="0" fontId="0" fillId="0" borderId="0" xfId="0" applyAlignment="1">
      <alignment vertical="top"/>
    </xf>
    <xf numFmtId="49" fontId="0" fillId="0" borderId="34" xfId="0" applyNumberFormat="1" applyBorder="1"/>
    <xf numFmtId="49" fontId="0" fillId="0" borderId="34" xfId="0" applyNumberFormat="1" applyBorder="1" applyAlignment="1">
      <alignment wrapText="1"/>
    </xf>
    <xf numFmtId="0" fontId="0" fillId="0" borderId="34" xfId="0" applyBorder="1" applyAlignment="1">
      <alignment horizontal="center"/>
    </xf>
    <xf numFmtId="0" fontId="0" fillId="0" borderId="34" xfId="0" applyBorder="1"/>
    <xf numFmtId="49" fontId="0" fillId="0" borderId="14" xfId="0" applyNumberFormat="1" applyBorder="1"/>
    <xf numFmtId="49" fontId="0" fillId="0" borderId="14" xfId="0" applyNumberFormat="1" applyBorder="1" applyAlignment="1">
      <alignment wrapText="1"/>
    </xf>
    <xf numFmtId="0" fontId="0" fillId="0" borderId="14" xfId="0" applyBorder="1" applyAlignment="1">
      <alignment horizontal="center"/>
    </xf>
    <xf numFmtId="49" fontId="0" fillId="5" borderId="35" xfId="0" applyNumberFormat="1" applyFill="1" applyBorder="1"/>
    <xf numFmtId="49" fontId="0" fillId="5" borderId="35" xfId="0" applyNumberFormat="1" applyFill="1" applyBorder="1" applyAlignment="1">
      <alignment wrapText="1"/>
    </xf>
    <xf numFmtId="0" fontId="0" fillId="5" borderId="35" xfId="0" applyFill="1" applyBorder="1" applyAlignment="1">
      <alignment horizontal="center"/>
    </xf>
    <xf numFmtId="0" fontId="0" fillId="5" borderId="35" xfId="0" applyFill="1" applyBorder="1"/>
    <xf numFmtId="0" fontId="0" fillId="5" borderId="36" xfId="0" applyFill="1" applyBorder="1" applyAlignment="1">
      <alignment vertical="top"/>
    </xf>
    <xf numFmtId="49" fontId="0" fillId="5" borderId="37" xfId="0" applyNumberFormat="1" applyFill="1" applyBorder="1" applyAlignment="1">
      <alignment vertical="top"/>
    </xf>
    <xf numFmtId="49" fontId="0" fillId="5" borderId="37" xfId="0" applyNumberFormat="1" applyFill="1" applyBorder="1" applyAlignment="1">
      <alignment vertical="top" wrapText="1"/>
    </xf>
    <xf numFmtId="0" fontId="0" fillId="5" borderId="37" xfId="0" applyFill="1" applyBorder="1" applyAlignment="1">
      <alignment horizontal="center" vertical="top"/>
    </xf>
    <xf numFmtId="0" fontId="0" fillId="5" borderId="37" xfId="0" applyFill="1" applyBorder="1" applyAlignment="1">
      <alignment vertical="top"/>
    </xf>
    <xf numFmtId="0" fontId="0" fillId="5" borderId="38" xfId="0" applyFill="1" applyBorder="1" applyAlignment="1">
      <alignment vertical="top"/>
    </xf>
    <xf numFmtId="0" fontId="15" fillId="0" borderId="0" xfId="0" applyNumberFormat="1" applyFont="1" applyAlignment="1">
      <alignment wrapText="1"/>
    </xf>
    <xf numFmtId="49" fontId="4" fillId="0" borderId="0" xfId="0" applyNumberFormat="1" applyFont="1" applyBorder="1" applyAlignment="1">
      <alignment horizontal="left" vertical="center"/>
    </xf>
    <xf numFmtId="49" fontId="4" fillId="0" borderId="8" xfId="0" applyNumberFormat="1" applyFont="1" applyBorder="1" applyAlignment="1">
      <alignment horizontal="left" vertical="center"/>
    </xf>
    <xf numFmtId="4" fontId="17" fillId="0" borderId="28" xfId="0" applyNumberFormat="1" applyFont="1" applyFill="1" applyBorder="1" applyAlignment="1" applyProtection="1">
      <alignment horizontal="right" vertical="center"/>
    </xf>
    <xf numFmtId="49" fontId="17" fillId="0" borderId="28" xfId="0" applyNumberFormat="1" applyFont="1" applyFill="1" applyBorder="1" applyAlignment="1" applyProtection="1">
      <alignment horizontal="left" vertical="center"/>
    </xf>
    <xf numFmtId="49" fontId="17" fillId="0" borderId="0" xfId="0" applyNumberFormat="1" applyFont="1" applyFill="1" applyBorder="1" applyAlignment="1" applyProtection="1">
      <alignment horizontal="left" vertical="center"/>
    </xf>
    <xf numFmtId="49" fontId="17" fillId="0" borderId="28" xfId="0" applyNumberFormat="1" applyFont="1" applyFill="1" applyBorder="1" applyAlignment="1" applyProtection="1">
      <alignment horizontal="left" vertical="center" wrapText="1"/>
    </xf>
    <xf numFmtId="4" fontId="17" fillId="6" borderId="0" xfId="0" applyNumberFormat="1" applyFont="1" applyFill="1" applyBorder="1" applyAlignment="1" applyProtection="1">
      <alignment horizontal="right" vertical="center"/>
    </xf>
    <xf numFmtId="4" fontId="17" fillId="0" borderId="0" xfId="0" applyNumberFormat="1" applyFont="1" applyFill="1" applyBorder="1" applyAlignment="1" applyProtection="1">
      <alignment horizontal="right" vertical="center"/>
    </xf>
    <xf numFmtId="49" fontId="19" fillId="0" borderId="28" xfId="0" applyNumberFormat="1" applyFont="1" applyFill="1" applyBorder="1" applyAlignment="1" applyProtection="1">
      <alignment horizontal="left" vertical="center"/>
    </xf>
    <xf numFmtId="4" fontId="19" fillId="0" borderId="28" xfId="0" applyNumberFormat="1" applyFont="1" applyFill="1" applyBorder="1" applyAlignment="1" applyProtection="1">
      <alignment horizontal="right" vertical="center"/>
    </xf>
    <xf numFmtId="4" fontId="19" fillId="0" borderId="0" xfId="0" applyNumberFormat="1" applyFont="1" applyFill="1" applyBorder="1" applyAlignment="1" applyProtection="1">
      <alignment horizontal="right" vertical="center"/>
    </xf>
    <xf numFmtId="0" fontId="20" fillId="0" borderId="28" xfId="1" quotePrefix="1" applyNumberFormat="1" applyFont="1" applyBorder="1" applyAlignment="1">
      <alignment horizontal="left" vertical="top" wrapText="1"/>
    </xf>
    <xf numFmtId="4" fontId="20" fillId="0" borderId="28" xfId="1" applyNumberFormat="1" applyFont="1" applyBorder="1" applyAlignment="1">
      <alignment horizontal="right" vertical="top" wrapText="1" shrinkToFit="1"/>
    </xf>
    <xf numFmtId="4" fontId="20" fillId="0" borderId="0" xfId="1" applyNumberFormat="1" applyFont="1" applyBorder="1" applyAlignment="1">
      <alignment vertical="top" shrinkToFit="1"/>
    </xf>
    <xf numFmtId="4" fontId="20" fillId="0" borderId="28" xfId="1" applyNumberFormat="1" applyFont="1" applyBorder="1" applyAlignment="1">
      <alignment vertical="top" shrinkToFit="1"/>
    </xf>
    <xf numFmtId="0" fontId="16" fillId="2" borderId="14" xfId="1" applyNumberFormat="1" applyFill="1" applyBorder="1" applyAlignment="1">
      <alignment vertical="top"/>
    </xf>
    <xf numFmtId="0" fontId="16" fillId="2" borderId="14" xfId="1" applyNumberFormat="1" applyFill="1" applyBorder="1" applyAlignment="1">
      <alignment horizontal="left" vertical="top" wrapText="1"/>
    </xf>
    <xf numFmtId="164" fontId="16" fillId="2" borderId="14" xfId="1" applyNumberFormat="1" applyFill="1" applyBorder="1" applyAlignment="1">
      <alignment vertical="top" shrinkToFit="1"/>
    </xf>
    <xf numFmtId="4" fontId="16" fillId="2" borderId="14" xfId="1" applyNumberFormat="1" applyFill="1" applyBorder="1" applyAlignment="1">
      <alignment vertical="top" shrinkToFit="1"/>
    </xf>
    <xf numFmtId="4" fontId="16" fillId="2" borderId="16" xfId="1" applyNumberFormat="1" applyFill="1" applyBorder="1" applyAlignment="1">
      <alignment vertical="top" shrinkToFit="1"/>
    </xf>
    <xf numFmtId="0" fontId="0" fillId="0" borderId="0" xfId="0" applyAlignment="1">
      <alignment wrapText="1"/>
    </xf>
    <xf numFmtId="4" fontId="0" fillId="0" borderId="0" xfId="0" applyNumberFormat="1" applyAlignment="1">
      <alignment horizontal="right"/>
    </xf>
    <xf numFmtId="49" fontId="9" fillId="2" borderId="14" xfId="1" applyNumberFormat="1" applyFont="1" applyFill="1" applyBorder="1" applyAlignment="1">
      <alignment vertical="top"/>
    </xf>
    <xf numFmtId="49" fontId="9" fillId="2" borderId="14" xfId="1" applyNumberFormat="1" applyFont="1" applyFill="1" applyBorder="1" applyAlignment="1">
      <alignment horizontal="left" vertical="top" wrapText="1"/>
    </xf>
    <xf numFmtId="4" fontId="9" fillId="2" borderId="14" xfId="1" applyNumberFormat="1" applyFont="1" applyFill="1" applyBorder="1" applyAlignment="1">
      <alignment horizontal="right" vertical="top"/>
    </xf>
    <xf numFmtId="0" fontId="0" fillId="8" borderId="14" xfId="0" applyFill="1" applyBorder="1"/>
    <xf numFmtId="0" fontId="16" fillId="2" borderId="15" xfId="1" applyFill="1" applyBorder="1" applyAlignment="1">
      <alignment vertical="top"/>
    </xf>
    <xf numFmtId="49" fontId="18" fillId="7" borderId="14" xfId="0" applyNumberFormat="1" applyFont="1" applyFill="1" applyBorder="1" applyAlignment="1" applyProtection="1">
      <alignment horizontal="left" vertical="center"/>
    </xf>
    <xf numFmtId="4" fontId="18" fillId="7" borderId="16" xfId="0" applyNumberFormat="1" applyFont="1" applyFill="1" applyBorder="1" applyAlignment="1" applyProtection="1">
      <alignment horizontal="right" vertical="center"/>
    </xf>
    <xf numFmtId="49" fontId="17" fillId="0" borderId="25" xfId="0" applyNumberFormat="1" applyFont="1" applyFill="1" applyBorder="1" applyAlignment="1" applyProtection="1">
      <alignment horizontal="left" vertical="center"/>
    </xf>
    <xf numFmtId="49" fontId="17" fillId="0" borderId="0" xfId="0" applyNumberFormat="1" applyFont="1" applyFill="1" applyBorder="1" applyAlignment="1" applyProtection="1">
      <alignment horizontal="center" vertical="center"/>
    </xf>
    <xf numFmtId="0" fontId="20" fillId="0" borderId="25" xfId="1" applyFont="1" applyBorder="1" applyAlignment="1">
      <alignment vertical="top"/>
    </xf>
    <xf numFmtId="0" fontId="20" fillId="0" borderId="25" xfId="1" applyNumberFormat="1" applyFont="1" applyBorder="1" applyAlignment="1">
      <alignment vertical="top"/>
    </xf>
    <xf numFmtId="0" fontId="20" fillId="0" borderId="0" xfId="1" applyNumberFormat="1" applyFont="1" applyBorder="1" applyAlignment="1">
      <alignment horizontal="center" vertical="top" wrapText="1" shrinkToFit="1"/>
    </xf>
    <xf numFmtId="49" fontId="17" fillId="0" borderId="0" xfId="0" applyNumberFormat="1" applyFont="1" applyFill="1" applyBorder="1" applyAlignment="1" applyProtection="1">
      <alignment horizontal="left" vertical="center" wrapText="1"/>
    </xf>
    <xf numFmtId="49" fontId="17" fillId="0" borderId="28" xfId="0" applyNumberFormat="1" applyFont="1" applyFill="1" applyBorder="1" applyAlignment="1" applyProtection="1">
      <alignment horizontal="center" vertical="center"/>
    </xf>
    <xf numFmtId="4" fontId="17" fillId="6" borderId="28" xfId="0" applyNumberFormat="1" applyFont="1" applyFill="1" applyBorder="1" applyAlignment="1" applyProtection="1">
      <alignment horizontal="right" vertical="center"/>
    </xf>
    <xf numFmtId="4" fontId="17" fillId="0" borderId="31" xfId="0" applyNumberFormat="1" applyFont="1" applyFill="1" applyBorder="1" applyAlignment="1" applyProtection="1">
      <alignment horizontal="right" vertical="center"/>
    </xf>
    <xf numFmtId="49" fontId="19" fillId="0" borderId="25"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wrapText="1"/>
    </xf>
    <xf numFmtId="49" fontId="19" fillId="0" borderId="28" xfId="0" applyNumberFormat="1" applyFont="1" applyFill="1" applyBorder="1" applyAlignment="1" applyProtection="1">
      <alignment horizontal="center" vertical="center"/>
    </xf>
    <xf numFmtId="4" fontId="19" fillId="0" borderId="31" xfId="0" applyNumberFormat="1" applyFont="1" applyFill="1" applyBorder="1" applyAlignment="1" applyProtection="1">
      <alignment horizontal="right" vertical="center"/>
    </xf>
    <xf numFmtId="0" fontId="20" fillId="0" borderId="28" xfId="1" applyNumberFormat="1" applyFont="1" applyBorder="1" applyAlignment="1">
      <alignment vertical="top"/>
    </xf>
    <xf numFmtId="0" fontId="20" fillId="0" borderId="0" xfId="1" quotePrefix="1" applyNumberFormat="1" applyFont="1" applyBorder="1" applyAlignment="1">
      <alignment horizontal="left" vertical="top" wrapText="1"/>
    </xf>
    <xf numFmtId="0" fontId="20" fillId="0" borderId="28" xfId="1" applyNumberFormat="1" applyFont="1" applyBorder="1" applyAlignment="1">
      <alignment horizontal="center" vertical="top" wrapText="1" shrinkToFit="1"/>
    </xf>
    <xf numFmtId="4" fontId="20" fillId="0" borderId="0" xfId="1" applyNumberFormat="1" applyFont="1" applyBorder="1" applyAlignment="1">
      <alignment horizontal="right" vertical="top" wrapText="1" shrinkToFit="1"/>
    </xf>
    <xf numFmtId="4" fontId="20" fillId="0" borderId="31" xfId="1" applyNumberFormat="1" applyFont="1" applyBorder="1" applyAlignment="1">
      <alignment vertical="top" shrinkToFit="1"/>
    </xf>
    <xf numFmtId="0" fontId="21" fillId="0" borderId="28" xfId="0" applyFont="1" applyBorder="1"/>
    <xf numFmtId="0" fontId="21" fillId="0" borderId="0" xfId="0" applyFont="1" applyBorder="1" applyAlignment="1">
      <alignment wrapText="1"/>
    </xf>
    <xf numFmtId="4" fontId="21" fillId="0" borderId="0" xfId="0" applyNumberFormat="1" applyFont="1" applyBorder="1" applyAlignment="1">
      <alignment horizontal="right"/>
    </xf>
    <xf numFmtId="0" fontId="21" fillId="0" borderId="0" xfId="0" applyFont="1" applyBorder="1"/>
    <xf numFmtId="49" fontId="17" fillId="0" borderId="18" xfId="0" applyNumberFormat="1" applyFont="1" applyFill="1" applyBorder="1" applyAlignment="1" applyProtection="1">
      <alignment horizontal="left" vertical="center"/>
    </xf>
    <xf numFmtId="49" fontId="17" fillId="0" borderId="29" xfId="0" applyNumberFormat="1" applyFont="1" applyFill="1" applyBorder="1" applyAlignment="1" applyProtection="1">
      <alignment horizontal="left" vertical="center"/>
    </xf>
    <xf numFmtId="49" fontId="17" fillId="0" borderId="8" xfId="0" applyNumberFormat="1" applyFont="1" applyFill="1" applyBorder="1" applyAlignment="1" applyProtection="1">
      <alignment horizontal="left" vertical="center" wrapText="1"/>
    </xf>
    <xf numFmtId="49" fontId="17" fillId="0" borderId="29" xfId="0" applyNumberFormat="1" applyFont="1" applyFill="1" applyBorder="1" applyAlignment="1" applyProtection="1">
      <alignment horizontal="center" vertical="center"/>
    </xf>
    <xf numFmtId="4" fontId="17" fillId="0" borderId="8" xfId="0" applyNumberFormat="1" applyFont="1" applyFill="1" applyBorder="1" applyAlignment="1" applyProtection="1">
      <alignment horizontal="right" vertical="center"/>
    </xf>
    <xf numFmtId="4" fontId="17" fillId="6" borderId="29" xfId="0" applyNumberFormat="1" applyFont="1" applyFill="1" applyBorder="1" applyAlignment="1" applyProtection="1">
      <alignment horizontal="right" vertical="center"/>
    </xf>
    <xf numFmtId="4" fontId="17" fillId="0" borderId="32" xfId="0" applyNumberFormat="1" applyFont="1" applyFill="1" applyBorder="1" applyAlignment="1" applyProtection="1">
      <alignment horizontal="right" vertical="center"/>
    </xf>
    <xf numFmtId="0" fontId="16" fillId="2" borderId="14" xfId="1" applyFill="1" applyBorder="1" applyAlignment="1">
      <alignment horizontal="center" vertical="top" shrinkToFit="1"/>
    </xf>
    <xf numFmtId="0" fontId="9" fillId="2" borderId="15" xfId="1" applyFont="1" applyFill="1" applyBorder="1" applyAlignment="1">
      <alignment vertical="top"/>
    </xf>
    <xf numFmtId="0" fontId="9" fillId="2" borderId="14" xfId="1" applyFont="1" applyFill="1" applyBorder="1" applyAlignment="1">
      <alignment horizontal="center" vertical="top"/>
    </xf>
    <xf numFmtId="0" fontId="16" fillId="0" borderId="0" xfId="1" applyAlignment="1">
      <alignment vertical="top"/>
    </xf>
    <xf numFmtId="49" fontId="16" fillId="0" borderId="0" xfId="1" applyNumberFormat="1" applyAlignment="1">
      <alignment vertical="top"/>
    </xf>
    <xf numFmtId="49" fontId="16" fillId="0" borderId="0" xfId="1" applyNumberFormat="1" applyAlignment="1">
      <alignment horizontal="left" vertical="top" wrapText="1"/>
    </xf>
    <xf numFmtId="0" fontId="16" fillId="0" borderId="0" xfId="1" applyAlignment="1">
      <alignment horizontal="center" vertical="top"/>
    </xf>
    <xf numFmtId="4" fontId="16" fillId="0" borderId="0" xfId="1" applyNumberFormat="1" applyAlignment="1">
      <alignment horizontal="right" vertical="top"/>
    </xf>
    <xf numFmtId="0" fontId="0" fillId="0" borderId="31" xfId="0" applyBorder="1"/>
    <xf numFmtId="0" fontId="16" fillId="8" borderId="15" xfId="1" applyFill="1" applyBorder="1" applyAlignment="1">
      <alignment vertical="top"/>
    </xf>
    <xf numFmtId="49" fontId="18" fillId="8" borderId="14" xfId="0" applyNumberFormat="1" applyFont="1" applyFill="1" applyBorder="1" applyAlignment="1" applyProtection="1">
      <alignment horizontal="left" vertical="center"/>
    </xf>
    <xf numFmtId="0" fontId="18" fillId="8" borderId="14" xfId="0" applyNumberFormat="1" applyFont="1" applyFill="1" applyBorder="1" applyAlignment="1" applyProtection="1">
      <alignment horizontal="left" vertical="center"/>
    </xf>
    <xf numFmtId="4" fontId="18" fillId="8" borderId="16" xfId="0" applyNumberFormat="1" applyFont="1" applyFill="1" applyBorder="1" applyAlignment="1" applyProtection="1">
      <alignment vertical="center"/>
    </xf>
    <xf numFmtId="49" fontId="19" fillId="0" borderId="31" xfId="0" applyNumberFormat="1" applyFont="1" applyFill="1" applyBorder="1" applyAlignment="1" applyProtection="1">
      <alignment horizontal="center" vertical="center"/>
    </xf>
    <xf numFmtId="4" fontId="17" fillId="6" borderId="31" xfId="0" applyNumberFormat="1" applyFont="1" applyFill="1" applyBorder="1" applyAlignment="1" applyProtection="1">
      <alignment horizontal="right" vertical="center"/>
    </xf>
    <xf numFmtId="0" fontId="21" fillId="0" borderId="28" xfId="0" applyFont="1" applyBorder="1" applyAlignment="1">
      <alignment wrapText="1"/>
    </xf>
    <xf numFmtId="0" fontId="22" fillId="0" borderId="0" xfId="0" applyFont="1" applyBorder="1"/>
    <xf numFmtId="0" fontId="0" fillId="0" borderId="39" xfId="0" applyBorder="1"/>
    <xf numFmtId="0" fontId="0" fillId="0" borderId="40" xfId="0" applyBorder="1"/>
    <xf numFmtId="0" fontId="0" fillId="0" borderId="30" xfId="0" applyBorder="1"/>
    <xf numFmtId="0" fontId="0" fillId="0" borderId="16" xfId="0" applyBorder="1"/>
    <xf numFmtId="0" fontId="0" fillId="5" borderId="41" xfId="0" applyFill="1" applyBorder="1"/>
    <xf numFmtId="0" fontId="0" fillId="5" borderId="42" xfId="0" applyFill="1" applyBorder="1"/>
    <xf numFmtId="0" fontId="0" fillId="0" borderId="25" xfId="0" applyBorder="1"/>
    <xf numFmtId="49" fontId="0" fillId="0" borderId="0" xfId="0" applyNumberFormat="1" applyBorder="1"/>
    <xf numFmtId="49" fontId="0" fillId="0" borderId="0" xfId="0" applyNumberFormat="1" applyBorder="1" applyAlignment="1">
      <alignment wrapText="1"/>
    </xf>
    <xf numFmtId="0" fontId="4" fillId="3" borderId="0" xfId="0" applyFont="1" applyFill="1" applyBorder="1" applyAlignment="1" applyProtection="1">
      <alignment horizontal="left" vertical="center"/>
      <protection locked="0"/>
    </xf>
    <xf numFmtId="49" fontId="18" fillId="7" borderId="14" xfId="0" applyNumberFormat="1" applyFont="1" applyFill="1" applyBorder="1" applyAlignment="1" applyProtection="1">
      <alignment horizontal="left" vertical="center"/>
    </xf>
    <xf numFmtId="49" fontId="17" fillId="0" borderId="30" xfId="0" applyNumberFormat="1" applyFont="1" applyFill="1" applyBorder="1" applyAlignment="1" applyProtection="1">
      <alignment horizontal="left" vertical="center"/>
    </xf>
    <xf numFmtId="49" fontId="17" fillId="0" borderId="14" xfId="0" applyNumberFormat="1" applyFont="1" applyFill="1" applyBorder="1" applyAlignment="1" applyProtection="1">
      <alignment horizontal="left" vertical="center"/>
    </xf>
    <xf numFmtId="49" fontId="17" fillId="0" borderId="30" xfId="0" applyNumberFormat="1" applyFont="1" applyFill="1" applyBorder="1" applyAlignment="1" applyProtection="1">
      <alignment horizontal="left" vertical="center" wrapText="1"/>
    </xf>
    <xf numFmtId="49" fontId="17" fillId="0" borderId="14" xfId="0" applyNumberFormat="1" applyFont="1" applyFill="1" applyBorder="1" applyAlignment="1" applyProtection="1">
      <alignment horizontal="center" vertical="center"/>
    </xf>
    <xf numFmtId="4" fontId="17" fillId="0" borderId="30" xfId="0" applyNumberFormat="1" applyFont="1" applyFill="1" applyBorder="1" applyAlignment="1" applyProtection="1">
      <alignment horizontal="right" vertical="center"/>
    </xf>
    <xf numFmtId="4" fontId="17" fillId="6" borderId="14" xfId="0" applyNumberFormat="1" applyFont="1" applyFill="1" applyBorder="1" applyAlignment="1" applyProtection="1">
      <alignment horizontal="right" vertical="center"/>
    </xf>
    <xf numFmtId="0" fontId="0" fillId="0" borderId="43" xfId="0" applyBorder="1"/>
    <xf numFmtId="49" fontId="0" fillId="0" borderId="34" xfId="0" applyNumberFormat="1" applyBorder="1" applyAlignment="1">
      <alignment horizontal="left"/>
    </xf>
    <xf numFmtId="0" fontId="0" fillId="0" borderId="44" xfId="0" applyBorder="1"/>
    <xf numFmtId="0" fontId="0" fillId="0" borderId="45" xfId="0" applyBorder="1"/>
    <xf numFmtId="49" fontId="0" fillId="0" borderId="14" xfId="0" applyNumberFormat="1" applyBorder="1" applyAlignment="1">
      <alignment horizontal="left"/>
    </xf>
    <xf numFmtId="0" fontId="0" fillId="0" borderId="46" xfId="0" applyBorder="1"/>
    <xf numFmtId="0" fontId="0" fillId="5" borderId="47" xfId="0" applyFill="1" applyBorder="1"/>
    <xf numFmtId="49" fontId="0" fillId="5" borderId="35" xfId="0" applyNumberFormat="1" applyFill="1" applyBorder="1" applyAlignment="1">
      <alignment horizontal="left"/>
    </xf>
    <xf numFmtId="0" fontId="0" fillId="5" borderId="48" xfId="0" applyFill="1" applyBorder="1"/>
    <xf numFmtId="49" fontId="0" fillId="0" borderId="0" xfId="0" applyNumberFormat="1" applyAlignment="1">
      <alignment horizontal="left"/>
    </xf>
    <xf numFmtId="49" fontId="0" fillId="0" borderId="0" xfId="0" applyNumberFormat="1" applyAlignment="1">
      <alignment wrapText="1"/>
    </xf>
    <xf numFmtId="0" fontId="0" fillId="5" borderId="49" xfId="0" applyFill="1" applyBorder="1" applyAlignment="1">
      <alignment vertical="top"/>
    </xf>
    <xf numFmtId="49" fontId="0" fillId="5" borderId="50" xfId="0" applyNumberFormat="1" applyFill="1" applyBorder="1" applyAlignment="1">
      <alignment horizontal="left" vertical="top"/>
    </xf>
    <xf numFmtId="49" fontId="0" fillId="5" borderId="50" xfId="0" applyNumberFormat="1" applyFill="1" applyBorder="1" applyAlignment="1">
      <alignment vertical="top" wrapText="1"/>
    </xf>
    <xf numFmtId="0" fontId="0" fillId="5" borderId="50" xfId="0" applyFill="1" applyBorder="1" applyAlignment="1">
      <alignment horizontal="center" vertical="top"/>
    </xf>
    <xf numFmtId="0" fontId="0" fillId="5" borderId="50" xfId="0" applyFill="1" applyBorder="1" applyAlignment="1">
      <alignment vertical="top"/>
    </xf>
    <xf numFmtId="0" fontId="0" fillId="5" borderId="51" xfId="0" applyFill="1" applyBorder="1" applyAlignment="1">
      <alignment vertical="top"/>
    </xf>
    <xf numFmtId="0" fontId="0" fillId="5" borderId="52" xfId="0" applyFill="1" applyBorder="1" applyAlignment="1">
      <alignment vertical="top"/>
    </xf>
    <xf numFmtId="0" fontId="16" fillId="2" borderId="13" xfId="1" applyFont="1" applyFill="1" applyBorder="1" applyAlignment="1">
      <alignment vertical="top"/>
    </xf>
    <xf numFmtId="49" fontId="16" fillId="2" borderId="14" xfId="1" applyNumberFormat="1" applyFont="1" applyFill="1" applyBorder="1" applyAlignment="1">
      <alignment horizontal="left" vertical="top"/>
    </xf>
    <xf numFmtId="49" fontId="16" fillId="2" borderId="14" xfId="1" applyNumberFormat="1" applyFont="1" applyFill="1" applyBorder="1" applyAlignment="1">
      <alignment vertical="top"/>
    </xf>
    <xf numFmtId="0" fontId="16" fillId="2" borderId="14" xfId="1" applyFont="1" applyFill="1" applyBorder="1" applyAlignment="1">
      <alignment horizontal="center" vertical="top"/>
    </xf>
    <xf numFmtId="4" fontId="16" fillId="2" borderId="14" xfId="1" applyNumberFormat="1" applyFont="1" applyFill="1" applyBorder="1" applyAlignment="1">
      <alignment horizontal="right" vertical="top"/>
    </xf>
    <xf numFmtId="4" fontId="16" fillId="2" borderId="14" xfId="1" applyNumberFormat="1" applyFont="1" applyFill="1" applyBorder="1" applyAlignment="1">
      <alignment vertical="top"/>
    </xf>
    <xf numFmtId="4" fontId="16" fillId="2" borderId="17" xfId="1" applyNumberFormat="1" applyFont="1" applyFill="1" applyBorder="1" applyAlignment="1">
      <alignment vertical="top"/>
    </xf>
    <xf numFmtId="0" fontId="13" fillId="0" borderId="5" xfId="1" applyFont="1" applyBorder="1" applyAlignment="1">
      <alignment horizontal="left" vertical="top"/>
    </xf>
    <xf numFmtId="0" fontId="13" fillId="0" borderId="25" xfId="1" applyNumberFormat="1" applyFont="1" applyBorder="1" applyAlignment="1">
      <alignment horizontal="left" vertical="top"/>
    </xf>
    <xf numFmtId="0" fontId="13" fillId="0" borderId="28" xfId="1" applyNumberFormat="1" applyFont="1" applyBorder="1" applyAlignment="1">
      <alignment horizontal="left" vertical="top" wrapText="1"/>
    </xf>
    <xf numFmtId="0" fontId="13" fillId="0" borderId="31" xfId="1" applyFont="1" applyBorder="1" applyAlignment="1">
      <alignment horizontal="center" vertical="top" shrinkToFit="1"/>
    </xf>
    <xf numFmtId="4" fontId="13" fillId="0" borderId="28" xfId="1" applyNumberFormat="1" applyFont="1" applyBorder="1" applyAlignment="1">
      <alignment horizontal="right" vertical="top" shrinkToFit="1"/>
    </xf>
    <xf numFmtId="4" fontId="13" fillId="6" borderId="28" xfId="1" applyNumberFormat="1" applyFont="1" applyFill="1" applyBorder="1" applyAlignment="1" applyProtection="1">
      <alignment vertical="top" shrinkToFit="1"/>
      <protection locked="0"/>
    </xf>
    <xf numFmtId="4" fontId="17" fillId="0" borderId="53" xfId="0" applyNumberFormat="1" applyFont="1" applyFill="1" applyBorder="1" applyAlignment="1" applyProtection="1">
      <alignment horizontal="right" vertical="center"/>
    </xf>
    <xf numFmtId="0" fontId="23" fillId="0" borderId="0" xfId="0" applyFont="1" applyBorder="1"/>
    <xf numFmtId="0" fontId="25" fillId="0" borderId="28" xfId="1" quotePrefix="1" applyNumberFormat="1" applyFont="1" applyBorder="1" applyAlignment="1">
      <alignment horizontal="left" vertical="top" wrapText="1"/>
    </xf>
    <xf numFmtId="0" fontId="25" fillId="0" borderId="31" xfId="1" applyNumberFormat="1" applyFont="1" applyBorder="1" applyAlignment="1">
      <alignment horizontal="center" vertical="top" wrapText="1" shrinkToFit="1"/>
    </xf>
    <xf numFmtId="4" fontId="25" fillId="0" borderId="28" xfId="1" applyNumberFormat="1" applyFont="1" applyBorder="1" applyAlignment="1">
      <alignment horizontal="right" vertical="top" wrapText="1" shrinkToFit="1"/>
    </xf>
    <xf numFmtId="4" fontId="13" fillId="0" borderId="28" xfId="1" applyNumberFormat="1" applyFont="1" applyBorder="1" applyAlignment="1">
      <alignment vertical="top" shrinkToFit="1"/>
    </xf>
    <xf numFmtId="4" fontId="13" fillId="0" borderId="53" xfId="1" applyNumberFormat="1" applyFont="1" applyBorder="1" applyAlignment="1">
      <alignment vertical="top" shrinkToFit="1"/>
    </xf>
    <xf numFmtId="0" fontId="16" fillId="8" borderId="13" xfId="1" applyFill="1" applyBorder="1" applyAlignment="1">
      <alignment vertical="top"/>
    </xf>
    <xf numFmtId="4" fontId="18" fillId="8" borderId="17" xfId="0" applyNumberFormat="1" applyFont="1" applyFill="1" applyBorder="1" applyAlignment="1" applyProtection="1">
      <alignment vertical="center"/>
    </xf>
    <xf numFmtId="49" fontId="17" fillId="0" borderId="11" xfId="0" applyNumberFormat="1" applyFont="1" applyFill="1" applyBorder="1" applyAlignment="1" applyProtection="1">
      <alignment horizontal="left" vertical="center"/>
    </xf>
    <xf numFmtId="49" fontId="17" fillId="0" borderId="27" xfId="0" applyNumberFormat="1" applyFont="1" applyFill="1" applyBorder="1" applyAlignment="1" applyProtection="1">
      <alignment horizontal="left" vertical="center"/>
    </xf>
    <xf numFmtId="49" fontId="17" fillId="0" borderId="10" xfId="0" applyNumberFormat="1" applyFont="1" applyFill="1" applyBorder="1" applyAlignment="1" applyProtection="1">
      <alignment horizontal="left" vertical="center" wrapText="1"/>
    </xf>
    <xf numFmtId="49" fontId="17" fillId="0" borderId="27" xfId="0" applyNumberFormat="1" applyFont="1" applyFill="1" applyBorder="1" applyAlignment="1" applyProtection="1">
      <alignment horizontal="center" vertical="center"/>
    </xf>
    <xf numFmtId="4" fontId="17" fillId="0" borderId="10" xfId="0" applyNumberFormat="1" applyFont="1" applyFill="1" applyBorder="1" applyAlignment="1" applyProtection="1">
      <alignment horizontal="right" vertical="center"/>
    </xf>
    <xf numFmtId="4" fontId="17" fillId="6" borderId="27" xfId="0" applyNumberFormat="1" applyFont="1" applyFill="1" applyBorder="1" applyAlignment="1" applyProtection="1">
      <alignment horizontal="right" vertical="center"/>
    </xf>
    <xf numFmtId="4" fontId="17" fillId="0" borderId="54" xfId="0" applyNumberFormat="1" applyFont="1" applyFill="1" applyBorder="1" applyAlignment="1" applyProtection="1">
      <alignment horizontal="right" vertical="center"/>
    </xf>
    <xf numFmtId="49" fontId="19" fillId="0" borderId="5" xfId="0" applyNumberFormat="1" applyFont="1" applyFill="1" applyBorder="1" applyAlignment="1" applyProtection="1">
      <alignment horizontal="left" vertical="center"/>
    </xf>
    <xf numFmtId="4" fontId="19" fillId="0" borderId="53" xfId="0" applyNumberFormat="1" applyFont="1" applyFill="1" applyBorder="1" applyAlignment="1" applyProtection="1">
      <alignment horizontal="right" vertical="center"/>
    </xf>
    <xf numFmtId="0" fontId="16" fillId="2" borderId="7" xfId="1" applyFill="1" applyBorder="1" applyAlignment="1">
      <alignment vertical="top"/>
    </xf>
    <xf numFmtId="4" fontId="18" fillId="7" borderId="17" xfId="0" applyNumberFormat="1" applyFont="1" applyFill="1" applyBorder="1" applyAlignment="1" applyProtection="1">
      <alignment horizontal="right" vertical="center"/>
    </xf>
    <xf numFmtId="49" fontId="17" fillId="0" borderId="55" xfId="0" applyNumberFormat="1" applyFont="1" applyFill="1" applyBorder="1" applyAlignment="1" applyProtection="1">
      <alignment horizontal="left" vertical="center"/>
    </xf>
    <xf numFmtId="49" fontId="17" fillId="0" borderId="10" xfId="0" applyNumberFormat="1" applyFont="1" applyFill="1" applyBorder="1" applyAlignment="1" applyProtection="1">
      <alignment horizontal="left" vertical="center"/>
    </xf>
    <xf numFmtId="49" fontId="17" fillId="0" borderId="27" xfId="0" applyNumberFormat="1" applyFont="1" applyFill="1" applyBorder="1" applyAlignment="1" applyProtection="1">
      <alignment horizontal="left" vertical="center" wrapText="1"/>
    </xf>
    <xf numFmtId="49" fontId="17" fillId="0" borderId="10" xfId="0" applyNumberFormat="1" applyFont="1" applyFill="1" applyBorder="1" applyAlignment="1" applyProtection="1">
      <alignment horizontal="center" vertical="center"/>
    </xf>
    <xf numFmtId="4" fontId="17" fillId="0" borderId="27" xfId="0" applyNumberFormat="1" applyFont="1" applyFill="1" applyBorder="1" applyAlignment="1" applyProtection="1">
      <alignment horizontal="right" vertical="center"/>
    </xf>
    <xf numFmtId="4" fontId="17" fillId="6" borderId="10" xfId="0" applyNumberFormat="1" applyFont="1" applyFill="1" applyBorder="1" applyAlignment="1" applyProtection="1">
      <alignment horizontal="right" vertical="center"/>
    </xf>
    <xf numFmtId="49" fontId="19" fillId="0" borderId="56" xfId="0" applyNumberFormat="1" applyFont="1" applyFill="1" applyBorder="1" applyAlignment="1" applyProtection="1">
      <alignment horizontal="left" vertical="center"/>
    </xf>
    <xf numFmtId="49" fontId="19" fillId="0" borderId="0" xfId="0" applyNumberFormat="1" applyFont="1" applyFill="1" applyBorder="1" applyAlignment="1" applyProtection="1">
      <alignment horizontal="left" vertical="center"/>
    </xf>
    <xf numFmtId="49" fontId="19" fillId="0" borderId="28" xfId="0" applyNumberFormat="1" applyFont="1" applyFill="1" applyBorder="1" applyAlignment="1" applyProtection="1">
      <alignment horizontal="left" vertical="center" wrapText="1"/>
    </xf>
    <xf numFmtId="49" fontId="19" fillId="0" borderId="0" xfId="0" applyNumberFormat="1" applyFont="1" applyFill="1" applyBorder="1" applyAlignment="1" applyProtection="1">
      <alignment horizontal="center" vertical="center"/>
    </xf>
    <xf numFmtId="49" fontId="19" fillId="0" borderId="57" xfId="0" applyNumberFormat="1" applyFont="1" applyFill="1" applyBorder="1" applyAlignment="1" applyProtection="1">
      <alignment horizontal="left" vertical="center"/>
    </xf>
    <xf numFmtId="49" fontId="19" fillId="0" borderId="8" xfId="0" applyNumberFormat="1" applyFont="1" applyFill="1" applyBorder="1" applyAlignment="1" applyProtection="1">
      <alignment horizontal="left" vertical="center"/>
    </xf>
    <xf numFmtId="49" fontId="19" fillId="0" borderId="29" xfId="0" applyNumberFormat="1" applyFont="1" applyFill="1" applyBorder="1" applyAlignment="1" applyProtection="1">
      <alignment horizontal="left" vertical="center" wrapText="1"/>
    </xf>
    <xf numFmtId="49" fontId="19" fillId="0" borderId="8" xfId="0" applyNumberFormat="1" applyFont="1" applyFill="1" applyBorder="1" applyAlignment="1" applyProtection="1">
      <alignment horizontal="center" vertical="center"/>
    </xf>
    <xf numFmtId="4" fontId="19" fillId="0" borderId="29" xfId="0" applyNumberFormat="1" applyFont="1" applyFill="1" applyBorder="1" applyAlignment="1" applyProtection="1">
      <alignment horizontal="right" vertical="center"/>
    </xf>
    <xf numFmtId="4" fontId="19" fillId="0" borderId="8" xfId="0" applyNumberFormat="1" applyFont="1" applyFill="1" applyBorder="1" applyAlignment="1" applyProtection="1">
      <alignment horizontal="right" vertical="center"/>
    </xf>
    <xf numFmtId="4" fontId="19" fillId="0" borderId="58" xfId="0" applyNumberFormat="1" applyFont="1" applyFill="1" applyBorder="1" applyAlignment="1" applyProtection="1">
      <alignment horizontal="right" vertical="center"/>
    </xf>
    <xf numFmtId="49" fontId="18" fillId="7" borderId="10" xfId="0" applyNumberFormat="1" applyFont="1" applyFill="1" applyBorder="1" applyAlignment="1" applyProtection="1">
      <alignment horizontal="left" vertical="center"/>
    </xf>
    <xf numFmtId="4" fontId="18" fillId="7" borderId="12" xfId="0" applyNumberFormat="1" applyFont="1" applyFill="1" applyBorder="1" applyAlignment="1" applyProtection="1">
      <alignment horizontal="right" vertical="center"/>
    </xf>
    <xf numFmtId="4" fontId="17" fillId="0" borderId="12" xfId="0" applyNumberFormat="1" applyFont="1" applyFill="1" applyBorder="1" applyAlignment="1" applyProtection="1">
      <alignment horizontal="right" vertical="center"/>
    </xf>
    <xf numFmtId="49" fontId="17" fillId="0" borderId="56" xfId="0" applyNumberFormat="1" applyFont="1" applyFill="1" applyBorder="1" applyAlignment="1" applyProtection="1">
      <alignment horizontal="left" vertical="center"/>
    </xf>
    <xf numFmtId="0" fontId="20" fillId="0" borderId="56" xfId="1" applyFont="1" applyBorder="1" applyAlignment="1">
      <alignment vertical="top"/>
    </xf>
    <xf numFmtId="0" fontId="20" fillId="0" borderId="0" xfId="1" applyNumberFormat="1" applyFont="1" applyBorder="1" applyAlignment="1">
      <alignment horizontal="left" vertical="top"/>
    </xf>
    <xf numFmtId="4" fontId="20" fillId="0" borderId="53" xfId="1" applyNumberFormat="1" applyFont="1" applyBorder="1" applyAlignment="1">
      <alignment vertical="top" shrinkToFit="1"/>
    </xf>
    <xf numFmtId="0" fontId="26" fillId="0" borderId="0" xfId="0" applyFont="1" applyBorder="1" applyAlignment="1">
      <alignment horizontal="center"/>
    </xf>
    <xf numFmtId="0" fontId="0" fillId="0" borderId="0" xfId="0" applyBorder="1" applyAlignment="1">
      <alignment horizontal="left"/>
    </xf>
    <xf numFmtId="0" fontId="27" fillId="0" borderId="28" xfId="1" quotePrefix="1" applyNumberFormat="1" applyFont="1" applyBorder="1" applyAlignment="1">
      <alignment horizontal="left" vertical="top" wrapText="1"/>
    </xf>
    <xf numFmtId="49" fontId="17" fillId="0" borderId="5" xfId="0" applyNumberFormat="1" applyFont="1" applyFill="1" applyBorder="1" applyAlignment="1" applyProtection="1">
      <alignment horizontal="left" vertical="center"/>
    </xf>
    <xf numFmtId="4" fontId="17" fillId="0" borderId="6" xfId="0" applyNumberFormat="1" applyFont="1" applyFill="1" applyBorder="1" applyAlignment="1" applyProtection="1">
      <alignment horizontal="right" vertical="center"/>
    </xf>
    <xf numFmtId="0" fontId="16" fillId="2" borderId="13" xfId="1" applyFill="1" applyBorder="1" applyAlignment="1">
      <alignment vertical="top"/>
    </xf>
    <xf numFmtId="0" fontId="16" fillId="2" borderId="14" xfId="1" applyNumberFormat="1" applyFill="1" applyBorder="1" applyAlignment="1">
      <alignment horizontal="left" vertical="top"/>
    </xf>
    <xf numFmtId="4" fontId="16" fillId="2" borderId="17" xfId="1" applyNumberFormat="1" applyFill="1" applyBorder="1" applyAlignment="1">
      <alignment vertical="top" shrinkToFit="1"/>
    </xf>
    <xf numFmtId="49" fontId="17" fillId="0" borderId="57" xfId="0" applyNumberFormat="1" applyFont="1" applyFill="1" applyBorder="1" applyAlignment="1" applyProtection="1">
      <alignment horizontal="left" vertical="center"/>
    </xf>
    <xf numFmtId="49" fontId="17" fillId="0" borderId="8" xfId="0" applyNumberFormat="1" applyFont="1" applyFill="1" applyBorder="1" applyAlignment="1" applyProtection="1">
      <alignment horizontal="left" vertical="center"/>
    </xf>
    <xf numFmtId="49" fontId="17" fillId="0" borderId="29" xfId="0" applyNumberFormat="1" applyFont="1" applyFill="1" applyBorder="1" applyAlignment="1" applyProtection="1">
      <alignment horizontal="left" vertical="center" wrapText="1"/>
    </xf>
    <xf numFmtId="49" fontId="17" fillId="0" borderId="8" xfId="0" applyNumberFormat="1" applyFont="1" applyFill="1" applyBorder="1" applyAlignment="1" applyProtection="1">
      <alignment horizontal="center" vertical="center"/>
    </xf>
    <xf numFmtId="4" fontId="17" fillId="0" borderId="29" xfId="0" applyNumberFormat="1" applyFont="1" applyFill="1" applyBorder="1" applyAlignment="1" applyProtection="1">
      <alignment horizontal="right" vertical="center"/>
    </xf>
    <xf numFmtId="4" fontId="17" fillId="6" borderId="8" xfId="0" applyNumberFormat="1" applyFont="1" applyFill="1" applyBorder="1" applyAlignment="1" applyProtection="1">
      <alignment horizontal="right" vertical="center"/>
    </xf>
    <xf numFmtId="4" fontId="17" fillId="0" borderId="58" xfId="0" applyNumberFormat="1" applyFont="1" applyFill="1" applyBorder="1" applyAlignment="1" applyProtection="1">
      <alignment horizontal="right" vertical="center"/>
    </xf>
    <xf numFmtId="0" fontId="0" fillId="0" borderId="0" xfId="0" applyBorder="1" applyAlignment="1">
      <alignment wrapText="1"/>
    </xf>
    <xf numFmtId="4" fontId="0" fillId="0" borderId="0" xfId="0" applyNumberFormat="1" applyBorder="1" applyAlignment="1">
      <alignment horizontal="right"/>
    </xf>
    <xf numFmtId="0" fontId="0" fillId="0" borderId="6" xfId="0" applyBorder="1"/>
    <xf numFmtId="0" fontId="9" fillId="2" borderId="59" xfId="1" applyFont="1" applyFill="1" applyBorder="1" applyAlignment="1">
      <alignment vertical="top"/>
    </xf>
    <xf numFmtId="49" fontId="9" fillId="2" borderId="60" xfId="1" applyNumberFormat="1" applyFont="1" applyFill="1" applyBorder="1" applyAlignment="1">
      <alignment horizontal="left" vertical="top"/>
    </xf>
    <xf numFmtId="49" fontId="9" fillId="2" borderId="60" xfId="1" applyNumberFormat="1" applyFont="1" applyFill="1" applyBorder="1" applyAlignment="1">
      <alignment horizontal="left" vertical="top" wrapText="1"/>
    </xf>
    <xf numFmtId="0" fontId="9" fillId="2" borderId="60" xfId="1" applyFont="1" applyFill="1" applyBorder="1" applyAlignment="1">
      <alignment horizontal="center" vertical="top"/>
    </xf>
    <xf numFmtId="4" fontId="9" fillId="2" borderId="60" xfId="1" applyNumberFormat="1" applyFont="1" applyFill="1" applyBorder="1" applyAlignment="1">
      <alignment horizontal="right" vertical="top"/>
    </xf>
    <xf numFmtId="4" fontId="9" fillId="2" borderId="60" xfId="1" applyNumberFormat="1" applyFont="1" applyFill="1" applyBorder="1" applyAlignment="1">
      <alignment horizontal="right" vertical="top"/>
    </xf>
    <xf numFmtId="0" fontId="0" fillId="0" borderId="26" xfId="0" applyBorder="1"/>
    <xf numFmtId="0" fontId="0" fillId="0" borderId="10" xfId="0" applyBorder="1"/>
    <xf numFmtId="0" fontId="0" fillId="0" borderId="10" xfId="0" applyBorder="1" applyAlignment="1"/>
    <xf numFmtId="0" fontId="0" fillId="0" borderId="18" xfId="0" applyBorder="1"/>
    <xf numFmtId="0" fontId="11" fillId="0" borderId="5" xfId="0" applyFont="1" applyBorder="1" applyAlignment="1">
      <alignment horizontal="center" vertical="center" wrapText="1"/>
    </xf>
    <xf numFmtId="0" fontId="11" fillId="4" borderId="54" xfId="0" applyFont="1" applyFill="1" applyBorder="1" applyAlignment="1">
      <alignment horizontal="center" vertical="center" wrapText="1"/>
    </xf>
    <xf numFmtId="0" fontId="5" fillId="0" borderId="5" xfId="0" applyFont="1" applyBorder="1" applyAlignment="1">
      <alignment vertical="center"/>
    </xf>
    <xf numFmtId="3" fontId="5" fillId="0" borderId="54" xfId="0" applyNumberFormat="1" applyFont="1" applyBorder="1" applyAlignment="1">
      <alignment vertical="center"/>
    </xf>
    <xf numFmtId="3" fontId="5" fillId="0" borderId="53" xfId="0" applyNumberFormat="1" applyFont="1" applyBorder="1" applyAlignment="1">
      <alignment vertical="center"/>
    </xf>
    <xf numFmtId="0" fontId="5" fillId="0" borderId="22" xfId="0" applyFont="1" applyBorder="1"/>
    <xf numFmtId="0" fontId="28" fillId="2" borderId="8" xfId="0" applyFont="1" applyFill="1" applyBorder="1" applyAlignment="1">
      <alignment horizontal="left" vertical="center"/>
    </xf>
    <xf numFmtId="0" fontId="0" fillId="0" borderId="11" xfId="0" applyBorder="1"/>
    <xf numFmtId="0" fontId="0" fillId="0" borderId="7" xfId="0" applyBorder="1"/>
    <xf numFmtId="0" fontId="11" fillId="4" borderId="11" xfId="0" applyFont="1" applyFill="1" applyBorder="1" applyAlignment="1">
      <alignment horizontal="center" vertical="center" wrapText="1"/>
    </xf>
    <xf numFmtId="49" fontId="5" fillId="0" borderId="11" xfId="0" applyNumberFormat="1" applyFont="1" applyBorder="1" applyAlignment="1">
      <alignment vertical="center"/>
    </xf>
    <xf numFmtId="49" fontId="5" fillId="0" borderId="5" xfId="0" applyNumberFormat="1" applyFont="1" applyBorder="1" applyAlignment="1">
      <alignment vertical="center"/>
    </xf>
    <xf numFmtId="49" fontId="0" fillId="5" borderId="50" xfId="0" applyNumberFormat="1" applyFill="1" applyBorder="1" applyAlignment="1">
      <alignment vertical="top"/>
    </xf>
    <xf numFmtId="49" fontId="18" fillId="9" borderId="14" xfId="0" applyNumberFormat="1" applyFont="1" applyFill="1" applyBorder="1" applyAlignment="1" applyProtection="1">
      <alignment horizontal="left" vertical="center"/>
    </xf>
    <xf numFmtId="49" fontId="18" fillId="9" borderId="14" xfId="0" applyNumberFormat="1" applyFont="1" applyFill="1" applyBorder="1" applyAlignment="1" applyProtection="1">
      <alignment vertical="center" wrapText="1"/>
    </xf>
    <xf numFmtId="0" fontId="18" fillId="9" borderId="14" xfId="0" applyNumberFormat="1" applyFont="1" applyFill="1" applyBorder="1" applyAlignment="1" applyProtection="1">
      <alignment horizontal="left" vertical="center"/>
    </xf>
    <xf numFmtId="0" fontId="18" fillId="9" borderId="14" xfId="0" applyNumberFormat="1" applyFont="1" applyFill="1" applyBorder="1" applyAlignment="1" applyProtection="1">
      <alignment vertical="center"/>
    </xf>
    <xf numFmtId="4" fontId="18" fillId="7" borderId="17" xfId="0" applyNumberFormat="1" applyFont="1" applyFill="1" applyBorder="1"/>
    <xf numFmtId="0" fontId="17" fillId="0" borderId="56" xfId="0" applyFont="1" applyFill="1" applyBorder="1" applyAlignment="1">
      <alignment horizontal="left" vertical="center"/>
    </xf>
    <xf numFmtId="0" fontId="17" fillId="0" borderId="0" xfId="0" applyFont="1" applyFill="1" applyBorder="1" applyAlignment="1">
      <alignment vertical="center"/>
    </xf>
    <xf numFmtId="0" fontId="19" fillId="0" borderId="28" xfId="0" applyNumberFormat="1" applyFont="1" applyFill="1" applyBorder="1" applyAlignment="1" applyProtection="1">
      <alignment horizontal="left" vertical="center" wrapText="1"/>
    </xf>
    <xf numFmtId="0" fontId="17" fillId="0" borderId="0" xfId="0" applyFont="1" applyFill="1" applyBorder="1" applyAlignment="1">
      <alignment horizontal="left" vertical="center"/>
    </xf>
    <xf numFmtId="0" fontId="17" fillId="0" borderId="28" xfId="0" applyFont="1" applyFill="1" applyBorder="1" applyAlignment="1">
      <alignment vertical="center"/>
    </xf>
    <xf numFmtId="0" fontId="17" fillId="0" borderId="53" xfId="0" applyFont="1" applyFill="1" applyBorder="1"/>
    <xf numFmtId="0" fontId="17" fillId="0" borderId="56"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xf>
    <xf numFmtId="0" fontId="17" fillId="0" borderId="28" xfId="0" applyFont="1" applyBorder="1" applyAlignment="1">
      <alignment vertical="center"/>
    </xf>
    <xf numFmtId="0" fontId="17" fillId="0" borderId="53" xfId="0" applyFont="1" applyBorder="1"/>
    <xf numFmtId="49" fontId="18" fillId="9" borderId="13" xfId="0" applyNumberFormat="1" applyFont="1" applyFill="1" applyBorder="1" applyAlignment="1" applyProtection="1">
      <alignment horizontal="left" vertical="center"/>
    </xf>
    <xf numFmtId="0" fontId="13" fillId="0" borderId="0" xfId="1" applyNumberFormat="1" applyFont="1" applyBorder="1" applyAlignment="1">
      <alignment vertical="top"/>
    </xf>
    <xf numFmtId="0" fontId="13" fillId="0" borderId="0" xfId="1" applyFont="1" applyBorder="1" applyAlignment="1">
      <alignment horizontal="left" vertical="top" shrinkToFit="1"/>
    </xf>
    <xf numFmtId="4" fontId="13" fillId="3" borderId="0" xfId="1" applyNumberFormat="1" applyFont="1" applyFill="1" applyBorder="1" applyAlignment="1" applyProtection="1">
      <alignment vertical="top" shrinkToFit="1"/>
      <protection locked="0"/>
    </xf>
    <xf numFmtId="0" fontId="18" fillId="9" borderId="14" xfId="0" applyNumberFormat="1" applyFont="1" applyFill="1" applyBorder="1" applyAlignment="1" applyProtection="1">
      <alignment horizontal="left" vertical="center" wrapText="1"/>
    </xf>
    <xf numFmtId="0" fontId="18" fillId="9" borderId="14" xfId="0" applyNumberFormat="1" applyFont="1" applyFill="1" applyBorder="1" applyAlignment="1" applyProtection="1">
      <alignment vertical="center" wrapText="1"/>
    </xf>
    <xf numFmtId="4" fontId="18" fillId="7" borderId="17" xfId="0" applyNumberFormat="1" applyFont="1" applyFill="1" applyBorder="1" applyAlignment="1"/>
    <xf numFmtId="0" fontId="20" fillId="0" borderId="0" xfId="1" applyNumberFormat="1" applyFont="1" applyBorder="1" applyAlignment="1">
      <alignment vertical="top"/>
    </xf>
    <xf numFmtId="0" fontId="26" fillId="0" borderId="0" xfId="0" applyFont="1" applyBorder="1" applyAlignment="1">
      <alignment horizontal="left"/>
    </xf>
    <xf numFmtId="0" fontId="20" fillId="0" borderId="0" xfId="1" applyNumberFormat="1" applyFont="1" applyBorder="1" applyAlignment="1">
      <alignment horizontal="left" vertical="top" wrapText="1" shrinkToFit="1"/>
    </xf>
    <xf numFmtId="0" fontId="16" fillId="2" borderId="14" xfId="1" applyFill="1" applyBorder="1" applyAlignment="1">
      <alignment horizontal="left" vertical="top" shrinkToFit="1"/>
    </xf>
    <xf numFmtId="0" fontId="13" fillId="0" borderId="5" xfId="0" applyFont="1" applyBorder="1" applyAlignment="1">
      <alignment vertical="top"/>
    </xf>
    <xf numFmtId="0" fontId="14" fillId="0" borderId="5" xfId="0" applyFont="1" applyBorder="1" applyAlignment="1">
      <alignment horizontal="left" vertical="top"/>
    </xf>
    <xf numFmtId="0" fontId="14" fillId="0" borderId="25" xfId="0" applyNumberFormat="1" applyFont="1" applyBorder="1" applyAlignment="1">
      <alignment vertical="top"/>
    </xf>
    <xf numFmtId="0" fontId="13" fillId="0" borderId="28" xfId="0" applyNumberFormat="1" applyFont="1" applyBorder="1" applyAlignment="1">
      <alignment horizontal="left" vertical="top" wrapText="1"/>
    </xf>
    <xf numFmtId="0" fontId="13" fillId="0" borderId="28" xfId="0" applyFont="1" applyBorder="1" applyAlignment="1">
      <alignment horizontal="center" vertical="top" shrinkToFit="1"/>
    </xf>
    <xf numFmtId="164" fontId="13" fillId="0" borderId="28" xfId="0" applyNumberFormat="1" applyFont="1" applyBorder="1" applyAlignment="1">
      <alignment vertical="top" shrinkToFit="1"/>
    </xf>
    <xf numFmtId="4" fontId="13" fillId="3" borderId="28" xfId="0" applyNumberFormat="1" applyFont="1" applyFill="1" applyBorder="1" applyAlignment="1" applyProtection="1">
      <alignment vertical="top" shrinkToFit="1"/>
      <protection locked="0"/>
    </xf>
    <xf numFmtId="4" fontId="13" fillId="0" borderId="53" xfId="0" applyNumberFormat="1" applyFont="1" applyBorder="1" applyAlignment="1">
      <alignment vertical="top" shrinkToFit="1"/>
    </xf>
    <xf numFmtId="0" fontId="0" fillId="0" borderId="5" xfId="0" applyBorder="1" applyAlignment="1">
      <alignment horizontal="left"/>
    </xf>
    <xf numFmtId="0" fontId="9" fillId="2" borderId="59" xfId="1" applyFont="1" applyFill="1" applyBorder="1" applyAlignment="1">
      <alignment horizontal="left" vertical="top"/>
    </xf>
    <xf numFmtId="49" fontId="9" fillId="2" borderId="60" xfId="1" applyNumberFormat="1" applyFont="1" applyFill="1" applyBorder="1" applyAlignment="1">
      <alignment vertical="top"/>
    </xf>
    <xf numFmtId="0" fontId="9" fillId="2" borderId="60" xfId="1" applyFont="1" applyFill="1" applyBorder="1" applyAlignment="1">
      <alignment horizontal="left" vertical="top"/>
    </xf>
    <xf numFmtId="0" fontId="5" fillId="2" borderId="19" xfId="0" applyFont="1" applyFill="1" applyBorder="1"/>
    <xf numFmtId="0" fontId="5" fillId="2" borderId="63" xfId="0" applyFont="1" applyFill="1" applyBorder="1"/>
    <xf numFmtId="0" fontId="5" fillId="2" borderId="20" xfId="0" applyFont="1" applyFill="1" applyBorder="1"/>
    <xf numFmtId="4" fontId="5" fillId="2" borderId="64" xfId="0" applyNumberFormat="1" applyFont="1" applyFill="1" applyBorder="1" applyAlignment="1">
      <alignment horizontal="center"/>
    </xf>
    <xf numFmtId="4" fontId="5" fillId="2" borderId="64" xfId="0" applyNumberFormat="1" applyFont="1" applyFill="1" applyBorder="1" applyAlignment="1"/>
    <xf numFmtId="3" fontId="5" fillId="2" borderId="65" xfId="0" applyNumberFormat="1" applyFont="1" applyFill="1" applyBorder="1" applyAlignment="1"/>
    <xf numFmtId="0" fontId="11" fillId="4" borderId="1" xfId="0" applyFont="1" applyFill="1" applyBorder="1" applyAlignment="1">
      <alignment horizontal="center" vertical="center" wrapText="1"/>
    </xf>
    <xf numFmtId="0" fontId="11" fillId="4" borderId="51" xfId="0" applyFont="1" applyFill="1" applyBorder="1" applyAlignment="1">
      <alignment horizontal="center" vertical="center" wrapText="1"/>
    </xf>
    <xf numFmtId="0" fontId="11" fillId="4" borderId="66" xfId="0" applyFont="1" applyFill="1" applyBorder="1" applyAlignment="1">
      <alignment horizontal="center" vertical="center" wrapText="1"/>
    </xf>
    <xf numFmtId="0" fontId="11" fillId="4" borderId="50" xfId="0" applyFont="1" applyFill="1" applyBorder="1" applyAlignment="1">
      <alignment horizontal="center" vertical="center" wrapText="1"/>
    </xf>
    <xf numFmtId="0" fontId="11" fillId="4" borderId="67" xfId="0" applyFont="1" applyFill="1" applyBorder="1" applyAlignment="1">
      <alignment horizontal="center" vertical="center" wrapText="1"/>
    </xf>
    <xf numFmtId="164" fontId="17" fillId="0" borderId="28" xfId="0" applyNumberFormat="1" applyFont="1" applyFill="1" applyBorder="1" applyAlignment="1" applyProtection="1">
      <alignment horizontal="right" vertical="center"/>
    </xf>
    <xf numFmtId="4" fontId="13" fillId="0" borderId="28" xfId="0" applyNumberFormat="1" applyFont="1" applyBorder="1" applyAlignment="1">
      <alignment vertical="top" shrinkToFit="1"/>
    </xf>
    <xf numFmtId="49" fontId="17" fillId="0" borderId="0" xfId="0" applyNumberFormat="1" applyFont="1" applyFill="1" applyBorder="1" applyAlignment="1" applyProtection="1">
      <alignment vertical="center"/>
    </xf>
    <xf numFmtId="0" fontId="13" fillId="0" borderId="25" xfId="0" applyNumberFormat="1" applyFont="1" applyBorder="1" applyAlignment="1">
      <alignment vertical="top"/>
    </xf>
    <xf numFmtId="0" fontId="25" fillId="0" borderId="28" xfId="0" quotePrefix="1" applyNumberFormat="1" applyFont="1" applyBorder="1" applyAlignment="1">
      <alignment horizontal="left" vertical="top" wrapText="1"/>
    </xf>
    <xf numFmtId="0" fontId="25" fillId="0" borderId="28" xfId="0" applyNumberFormat="1" applyFont="1" applyBorder="1" applyAlignment="1">
      <alignment horizontal="center" vertical="top" wrapText="1" shrinkToFit="1"/>
    </xf>
    <xf numFmtId="164" fontId="25" fillId="0" borderId="28" xfId="0" applyNumberFormat="1" applyFont="1" applyBorder="1" applyAlignment="1">
      <alignment vertical="top" wrapText="1" shrinkToFit="1"/>
    </xf>
    <xf numFmtId="0" fontId="24" fillId="10" borderId="7" xfId="0" applyFont="1" applyFill="1" applyBorder="1" applyAlignment="1">
      <alignment horizontal="left" vertical="top"/>
    </xf>
    <xf numFmtId="0" fontId="0" fillId="10" borderId="18" xfId="0" applyNumberFormat="1" applyFill="1" applyBorder="1" applyAlignment="1">
      <alignment vertical="top"/>
    </xf>
    <xf numFmtId="0" fontId="0" fillId="10" borderId="29" xfId="0" applyNumberFormat="1" applyFill="1" applyBorder="1" applyAlignment="1">
      <alignment horizontal="left" vertical="top" wrapText="1"/>
    </xf>
    <xf numFmtId="0" fontId="0" fillId="10" borderId="29" xfId="0" applyFill="1" applyBorder="1" applyAlignment="1">
      <alignment horizontal="center" vertical="top" shrinkToFit="1"/>
    </xf>
    <xf numFmtId="164" fontId="0" fillId="10" borderId="29" xfId="0" applyNumberFormat="1" applyFill="1" applyBorder="1" applyAlignment="1">
      <alignment vertical="top" shrinkToFit="1"/>
    </xf>
    <xf numFmtId="4" fontId="0" fillId="10" borderId="18" xfId="0" applyNumberFormat="1" applyFill="1" applyBorder="1" applyAlignment="1">
      <alignment vertical="top" shrinkToFit="1"/>
    </xf>
    <xf numFmtId="0" fontId="24" fillId="0" borderId="0" xfId="0" applyFont="1" applyAlignment="1">
      <alignment horizontal="left"/>
    </xf>
    <xf numFmtId="0" fontId="9" fillId="5" borderId="19" xfId="0" applyFont="1" applyFill="1" applyBorder="1" applyAlignment="1">
      <alignment horizontal="left"/>
    </xf>
    <xf numFmtId="49" fontId="9" fillId="5" borderId="20" xfId="0" applyNumberFormat="1" applyFont="1" applyFill="1" applyBorder="1"/>
    <xf numFmtId="49" fontId="9" fillId="5" borderId="20" xfId="0" applyNumberFormat="1" applyFont="1" applyFill="1" applyBorder="1" applyAlignment="1">
      <alignment horizontal="left"/>
    </xf>
    <xf numFmtId="0" fontId="9" fillId="5" borderId="20" xfId="0" applyFont="1" applyFill="1" applyBorder="1" applyAlignment="1">
      <alignment horizontal="center"/>
    </xf>
    <xf numFmtId="0" fontId="9" fillId="5" borderId="20" xfId="0" applyFont="1" applyFill="1" applyBorder="1"/>
    <xf numFmtId="4" fontId="9" fillId="5" borderId="21" xfId="0" applyNumberFormat="1" applyFont="1" applyFill="1" applyBorder="1"/>
    <xf numFmtId="0" fontId="9" fillId="2" borderId="15" xfId="0" applyFont="1" applyFill="1" applyBorder="1" applyAlignment="1">
      <alignment horizontal="left" vertical="top"/>
    </xf>
    <xf numFmtId="49" fontId="9" fillId="2" borderId="14" xfId="0" applyNumberFormat="1" applyFont="1" applyFill="1" applyBorder="1" applyAlignment="1">
      <alignment vertical="top"/>
    </xf>
    <xf numFmtId="49" fontId="9" fillId="2" borderId="14" xfId="0" applyNumberFormat="1" applyFont="1" applyFill="1" applyBorder="1" applyAlignment="1">
      <alignment horizontal="left" vertical="top" wrapText="1"/>
    </xf>
    <xf numFmtId="0" fontId="9" fillId="2" borderId="14" xfId="0" applyFont="1" applyFill="1" applyBorder="1" applyAlignment="1">
      <alignment horizontal="center" vertical="top"/>
    </xf>
    <xf numFmtId="0" fontId="9" fillId="2" borderId="14" xfId="0" applyFont="1" applyFill="1" applyBorder="1" applyAlignment="1">
      <alignment vertical="top"/>
    </xf>
    <xf numFmtId="4" fontId="9" fillId="2" borderId="16" xfId="0" applyNumberFormat="1" applyFont="1" applyFill="1" applyBorder="1" applyAlignment="1">
      <alignment vertical="top"/>
    </xf>
    <xf numFmtId="0" fontId="24" fillId="10" borderId="2" xfId="0" applyFont="1" applyFill="1" applyBorder="1" applyAlignment="1">
      <alignment horizontal="left" vertical="top"/>
    </xf>
    <xf numFmtId="0" fontId="0" fillId="10" borderId="68" xfId="0" applyNumberFormat="1" applyFill="1" applyBorder="1" applyAlignment="1">
      <alignment vertical="top"/>
    </xf>
    <xf numFmtId="0" fontId="0" fillId="10" borderId="69" xfId="0" applyNumberFormat="1" applyFill="1" applyBorder="1" applyAlignment="1">
      <alignment horizontal="left" vertical="top" wrapText="1"/>
    </xf>
    <xf numFmtId="0" fontId="0" fillId="10" borderId="69" xfId="0" applyFill="1" applyBorder="1" applyAlignment="1">
      <alignment horizontal="center" vertical="top" shrinkToFit="1"/>
    </xf>
    <xf numFmtId="164" fontId="0" fillId="10" borderId="69" xfId="0" applyNumberFormat="1" applyFill="1" applyBorder="1" applyAlignment="1">
      <alignment vertical="top" shrinkToFit="1"/>
    </xf>
    <xf numFmtId="0" fontId="0" fillId="10" borderId="3" xfId="0" applyFill="1" applyBorder="1"/>
    <xf numFmtId="4" fontId="0" fillId="10" borderId="68" xfId="0" applyNumberFormat="1" applyFill="1" applyBorder="1" applyAlignment="1">
      <alignment vertical="top" shrinkToFit="1"/>
    </xf>
    <xf numFmtId="49" fontId="30" fillId="0" borderId="5" xfId="0" applyNumberFormat="1" applyFont="1" applyFill="1" applyBorder="1" applyAlignment="1" applyProtection="1">
      <alignment horizontal="left" vertical="center"/>
    </xf>
    <xf numFmtId="0" fontId="31" fillId="0" borderId="5" xfId="1" applyFont="1" applyBorder="1" applyAlignment="1">
      <alignment horizontal="left" vertical="top"/>
    </xf>
    <xf numFmtId="0" fontId="0" fillId="10" borderId="0" xfId="0" applyFill="1" applyBorder="1"/>
    <xf numFmtId="49" fontId="24" fillId="0" borderId="17" xfId="0" applyNumberFormat="1" applyFont="1" applyBorder="1" applyAlignment="1">
      <alignment horizontal="left" vertical="center"/>
    </xf>
    <xf numFmtId="49" fontId="5" fillId="0" borderId="25" xfId="0" applyNumberFormat="1" applyFont="1" applyBorder="1" applyAlignment="1">
      <alignment vertical="center" wrapText="1"/>
    </xf>
    <xf numFmtId="49" fontId="5" fillId="0" borderId="0" xfId="0" applyNumberFormat="1" applyFont="1" applyBorder="1" applyAlignment="1">
      <alignment vertical="center" wrapText="1"/>
    </xf>
    <xf numFmtId="4" fontId="10" fillId="2" borderId="20" xfId="0" applyNumberFormat="1" applyFont="1" applyFill="1" applyBorder="1" applyAlignment="1">
      <alignment horizontal="right" vertical="center"/>
    </xf>
    <xf numFmtId="0" fontId="0" fillId="0" borderId="10" xfId="0" applyBorder="1" applyAlignment="1">
      <alignment horizontal="center"/>
    </xf>
    <xf numFmtId="49" fontId="5" fillId="0" borderId="26" xfId="0" applyNumberFormat="1" applyFont="1" applyBorder="1" applyAlignment="1">
      <alignment vertical="center" wrapText="1"/>
    </xf>
    <xf numFmtId="49" fontId="5" fillId="0" borderId="10" xfId="0" applyNumberFormat="1" applyFont="1" applyBorder="1" applyAlignment="1">
      <alignment vertical="center" wrapText="1"/>
    </xf>
    <xf numFmtId="49" fontId="5" fillId="0" borderId="31" xfId="0" applyNumberFormat="1" applyFont="1" applyBorder="1" applyAlignment="1">
      <alignment vertical="center" wrapText="1"/>
    </xf>
    <xf numFmtId="4" fontId="7" fillId="0" borderId="15" xfId="0" applyNumberFormat="1" applyFont="1" applyBorder="1" applyAlignment="1">
      <alignment vertical="center"/>
    </xf>
    <xf numFmtId="4" fontId="7" fillId="0" borderId="14" xfId="0" applyNumberFormat="1" applyFont="1" applyBorder="1" applyAlignment="1">
      <alignment vertical="center"/>
    </xf>
    <xf numFmtId="4" fontId="7" fillId="0" borderId="15" xfId="0" applyNumberFormat="1" applyFont="1" applyBorder="1" applyAlignment="1">
      <alignment horizontal="right" vertical="center"/>
    </xf>
    <xf numFmtId="4" fontId="7" fillId="0" borderId="14" xfId="0" applyNumberFormat="1" applyFont="1" applyBorder="1" applyAlignment="1">
      <alignment horizontal="right" vertical="center"/>
    </xf>
    <xf numFmtId="4" fontId="7" fillId="0" borderId="18" xfId="0" applyNumberFormat="1" applyFont="1" applyBorder="1" applyAlignment="1">
      <alignment horizontal="right" vertical="center"/>
    </xf>
    <xf numFmtId="4" fontId="7" fillId="0" borderId="8" xfId="0" applyNumberFormat="1" applyFont="1" applyBorder="1" applyAlignment="1">
      <alignment horizontal="right" vertical="center"/>
    </xf>
    <xf numFmtId="4" fontId="7" fillId="0" borderId="10" xfId="0" applyNumberFormat="1" applyFont="1" applyBorder="1" applyAlignment="1">
      <alignment horizontal="right" vertical="center"/>
    </xf>
    <xf numFmtId="2" fontId="10" fillId="2" borderId="20" xfId="0" applyNumberFormat="1" applyFont="1" applyFill="1" applyBorder="1" applyAlignment="1">
      <alignment horizontal="right" vertical="center"/>
    </xf>
    <xf numFmtId="4" fontId="6" fillId="0" borderId="15" xfId="0" applyNumberFormat="1" applyFont="1" applyBorder="1" applyAlignment="1">
      <alignment horizontal="right" vertical="center" indent="1"/>
    </xf>
    <xf numFmtId="4" fontId="6" fillId="0" borderId="16" xfId="0" applyNumberFormat="1" applyFont="1" applyBorder="1" applyAlignment="1">
      <alignment horizontal="right" vertical="center" indent="1"/>
    </xf>
    <xf numFmtId="4" fontId="6" fillId="0" borderId="17" xfId="0" applyNumberFormat="1" applyFont="1" applyBorder="1" applyAlignment="1">
      <alignment horizontal="right" vertical="center" indent="1"/>
    </xf>
    <xf numFmtId="4" fontId="7" fillId="0" borderId="15" xfId="0" applyNumberFormat="1" applyFont="1" applyBorder="1" applyAlignment="1">
      <alignment horizontal="right" vertical="center" indent="1"/>
    </xf>
    <xf numFmtId="4" fontId="7" fillId="0" borderId="16" xfId="0" applyNumberFormat="1" applyFont="1" applyBorder="1" applyAlignment="1">
      <alignment horizontal="right" vertical="center" indent="1"/>
    </xf>
    <xf numFmtId="4" fontId="7" fillId="0" borderId="17" xfId="0" applyNumberFormat="1" applyFont="1" applyBorder="1" applyAlignment="1">
      <alignment horizontal="right" vertical="center" inden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49" fontId="3" fillId="2" borderId="10" xfId="0" applyNumberFormat="1" applyFont="1" applyFill="1" applyBorder="1" applyAlignment="1">
      <alignment horizontal="left" vertical="center" wrapText="1"/>
    </xf>
    <xf numFmtId="0" fontId="0" fillId="2" borderId="10" xfId="0" applyFill="1" applyBorder="1" applyAlignment="1">
      <alignment wrapText="1"/>
    </xf>
    <xf numFmtId="0" fontId="0" fillId="2" borderId="12" xfId="0" applyFill="1" applyBorder="1" applyAlignment="1">
      <alignment wrapText="1"/>
    </xf>
    <xf numFmtId="0" fontId="4" fillId="3" borderId="10" xfId="0"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xf numFmtId="0" fontId="4" fillId="3" borderId="8" xfId="0" applyFont="1" applyFill="1" applyBorder="1" applyAlignment="1" applyProtection="1">
      <alignment horizontal="left" vertical="center"/>
      <protection locked="0"/>
    </xf>
    <xf numFmtId="1" fontId="0" fillId="0" borderId="8" xfId="0" applyNumberFormat="1" applyFont="1" applyBorder="1" applyAlignment="1">
      <alignment horizontal="right" indent="1"/>
    </xf>
    <xf numFmtId="0" fontId="0" fillId="0" borderId="8" xfId="0" applyFont="1" applyBorder="1" applyAlignment="1">
      <alignment horizontal="right" indent="1"/>
    </xf>
    <xf numFmtId="0" fontId="0" fillId="0" borderId="9" xfId="0" applyFont="1" applyBorder="1" applyAlignment="1">
      <alignment horizontal="right" indent="1"/>
    </xf>
    <xf numFmtId="0" fontId="13" fillId="0" borderId="25" xfId="0" applyNumberFormat="1" applyFont="1" applyBorder="1" applyAlignment="1">
      <alignment vertical="top" wrapText="1"/>
    </xf>
    <xf numFmtId="0" fontId="13" fillId="0" borderId="25" xfId="0" applyNumberFormat="1" applyFont="1" applyBorder="1" applyAlignment="1">
      <alignment horizontal="left" vertical="top" wrapText="1"/>
    </xf>
    <xf numFmtId="0" fontId="13" fillId="0" borderId="0" xfId="0" applyNumberFormat="1" applyFont="1" applyBorder="1" applyAlignment="1">
      <alignment vertical="top" wrapText="1" shrinkToFit="1"/>
    </xf>
    <xf numFmtId="164" fontId="13" fillId="0" borderId="0" xfId="0" applyNumberFormat="1" applyFont="1" applyBorder="1" applyAlignment="1">
      <alignment vertical="top" wrapText="1" shrinkToFit="1"/>
    </xf>
    <xf numFmtId="4" fontId="13" fillId="0" borderId="0" xfId="0" applyNumberFormat="1" applyFont="1" applyBorder="1" applyAlignment="1">
      <alignment vertical="top" wrapText="1" shrinkToFit="1"/>
    </xf>
    <xf numFmtId="4" fontId="13" fillId="0" borderId="31" xfId="0" applyNumberFormat="1" applyFont="1" applyBorder="1" applyAlignment="1">
      <alignment vertical="top" wrapText="1" shrinkToFit="1"/>
    </xf>
    <xf numFmtId="0" fontId="13" fillId="0" borderId="26" xfId="0" applyNumberFormat="1" applyFont="1" applyBorder="1" applyAlignment="1">
      <alignment vertical="top" wrapText="1"/>
    </xf>
    <xf numFmtId="0" fontId="13" fillId="0" borderId="26" xfId="0" applyNumberFormat="1" applyFont="1" applyBorder="1" applyAlignment="1">
      <alignment horizontal="left" vertical="top" wrapText="1"/>
    </xf>
    <xf numFmtId="0" fontId="13" fillId="0" borderId="10" xfId="0" applyNumberFormat="1" applyFont="1" applyBorder="1" applyAlignment="1">
      <alignment vertical="top" wrapText="1" shrinkToFit="1"/>
    </xf>
    <xf numFmtId="164" fontId="13" fillId="0" borderId="10" xfId="0" applyNumberFormat="1" applyFont="1" applyBorder="1" applyAlignment="1">
      <alignment vertical="top" wrapText="1" shrinkToFit="1"/>
    </xf>
    <xf numFmtId="4" fontId="13" fillId="0" borderId="10" xfId="0" applyNumberFormat="1" applyFont="1" applyBorder="1" applyAlignment="1">
      <alignment vertical="top" wrapText="1" shrinkToFit="1"/>
    </xf>
    <xf numFmtId="4" fontId="13" fillId="0" borderId="33" xfId="0" applyNumberFormat="1" applyFont="1" applyBorder="1" applyAlignment="1">
      <alignment vertical="top" wrapText="1" shrinkToFit="1"/>
    </xf>
    <xf numFmtId="0" fontId="8" fillId="0" borderId="0" xfId="0" applyFont="1" applyAlignment="1">
      <alignment horizontal="center"/>
    </xf>
    <xf numFmtId="0" fontId="8" fillId="0" borderId="0" xfId="0" applyFont="1" applyAlignment="1">
      <alignment horizontal="center" wrapText="1"/>
    </xf>
    <xf numFmtId="4" fontId="9" fillId="2" borderId="60" xfId="1" applyNumberFormat="1" applyFont="1" applyFill="1" applyBorder="1" applyAlignment="1">
      <alignment horizontal="right" vertical="top"/>
    </xf>
    <xf numFmtId="4" fontId="9" fillId="2" borderId="61" xfId="1" applyNumberFormat="1" applyFont="1" applyFill="1" applyBorder="1" applyAlignment="1">
      <alignment horizontal="right" vertical="top"/>
    </xf>
    <xf numFmtId="49" fontId="18" fillId="9" borderId="14" xfId="0" applyNumberFormat="1" applyFont="1" applyFill="1" applyBorder="1" applyAlignment="1" applyProtection="1">
      <alignment horizontal="left" vertical="center" wrapText="1"/>
    </xf>
    <xf numFmtId="0" fontId="13" fillId="0" borderId="10" xfId="0" applyNumberFormat="1" applyFont="1" applyBorder="1" applyAlignment="1">
      <alignment vertical="top" wrapText="1"/>
    </xf>
    <xf numFmtId="0" fontId="13" fillId="0" borderId="12" xfId="0" applyNumberFormat="1" applyFont="1" applyBorder="1" applyAlignment="1">
      <alignment vertical="top" wrapText="1"/>
    </xf>
    <xf numFmtId="0" fontId="13" fillId="0" borderId="0" xfId="0" applyNumberFormat="1" applyFont="1" applyBorder="1" applyAlignment="1">
      <alignment vertical="top" wrapText="1"/>
    </xf>
    <xf numFmtId="0" fontId="13" fillId="0" borderId="6" xfId="0" applyNumberFormat="1" applyFont="1" applyBorder="1" applyAlignment="1">
      <alignment vertical="top" wrapText="1"/>
    </xf>
    <xf numFmtId="0" fontId="8" fillId="0" borderId="26" xfId="0" applyFont="1" applyBorder="1" applyAlignment="1">
      <alignment horizontal="center"/>
    </xf>
    <xf numFmtId="0" fontId="8" fillId="0" borderId="10" xfId="0" applyFont="1" applyBorder="1" applyAlignment="1">
      <alignment horizontal="center"/>
    </xf>
    <xf numFmtId="0" fontId="8" fillId="0" borderId="10" xfId="0" applyFont="1" applyBorder="1" applyAlignment="1">
      <alignment horizontal="center" wrapText="1"/>
    </xf>
    <xf numFmtId="0" fontId="8" fillId="0" borderId="33" xfId="0" applyFont="1" applyBorder="1" applyAlignment="1">
      <alignment horizontal="center"/>
    </xf>
    <xf numFmtId="49" fontId="18" fillId="7" borderId="14" xfId="0" applyNumberFormat="1" applyFont="1" applyFill="1" applyBorder="1" applyAlignment="1" applyProtection="1">
      <alignment horizontal="left" vertical="center"/>
    </xf>
    <xf numFmtId="0" fontId="18" fillId="7" borderId="14" xfId="0" applyNumberFormat="1" applyFont="1" applyFill="1" applyBorder="1" applyAlignment="1" applyProtection="1">
      <alignment horizontal="left" vertical="center"/>
    </xf>
    <xf numFmtId="4" fontId="9" fillId="2" borderId="14" xfId="1" applyNumberFormat="1" applyFont="1" applyFill="1" applyBorder="1" applyAlignment="1">
      <alignment horizontal="right" vertical="top"/>
    </xf>
    <xf numFmtId="4" fontId="9" fillId="2" borderId="16" xfId="1" applyNumberFormat="1" applyFont="1" applyFill="1" applyBorder="1" applyAlignment="1">
      <alignment horizontal="right" vertical="top"/>
    </xf>
    <xf numFmtId="0" fontId="13" fillId="0" borderId="0" xfId="0" applyFont="1" applyBorder="1"/>
    <xf numFmtId="165" fontId="17" fillId="0" borderId="28" xfId="0" applyNumberFormat="1" applyFont="1" applyFill="1" applyBorder="1" applyAlignment="1" applyProtection="1">
      <alignment horizontal="right" vertical="center"/>
    </xf>
    <xf numFmtId="49" fontId="17" fillId="0" borderId="28" xfId="0" applyNumberFormat="1" applyFont="1" applyFill="1" applyBorder="1" applyAlignment="1" applyProtection="1">
      <alignment vertical="center"/>
    </xf>
    <xf numFmtId="49" fontId="17" fillId="0" borderId="29" xfId="0" applyNumberFormat="1" applyFont="1" applyFill="1" applyBorder="1" applyAlignment="1" applyProtection="1">
      <alignment vertical="center"/>
    </xf>
    <xf numFmtId="49" fontId="17" fillId="0" borderId="0" xfId="0" applyNumberFormat="1" applyFont="1" applyFill="1" applyBorder="1" applyAlignment="1" applyProtection="1">
      <alignment vertical="center" wrapText="1"/>
    </xf>
    <xf numFmtId="0" fontId="17" fillId="0" borderId="0" xfId="3" applyFont="1" applyFill="1" applyBorder="1" applyAlignment="1">
      <alignment wrapText="1"/>
    </xf>
    <xf numFmtId="0" fontId="17" fillId="0" borderId="28" xfId="2" applyFont="1" applyBorder="1" applyAlignment="1">
      <alignment horizontal="left"/>
    </xf>
    <xf numFmtId="0" fontId="9" fillId="8" borderId="19" xfId="0" applyFont="1" applyFill="1" applyBorder="1" applyAlignment="1">
      <alignment horizontal="left"/>
    </xf>
    <xf numFmtId="49" fontId="9" fillId="8" borderId="20" xfId="0" applyNumberFormat="1" applyFont="1" applyFill="1" applyBorder="1"/>
    <xf numFmtId="49" fontId="9" fillId="8" borderId="20" xfId="0" applyNumberFormat="1" applyFont="1" applyFill="1" applyBorder="1" applyAlignment="1">
      <alignment horizontal="left" wrapText="1"/>
    </xf>
    <xf numFmtId="0" fontId="9" fillId="8" borderId="20" xfId="0" applyFont="1" applyFill="1" applyBorder="1" applyAlignment="1">
      <alignment horizontal="center"/>
    </xf>
    <xf numFmtId="0" fontId="9" fillId="8" borderId="20" xfId="0" applyFont="1" applyFill="1" applyBorder="1"/>
    <xf numFmtId="4" fontId="9" fillId="8" borderId="21" xfId="0" applyNumberFormat="1" applyFont="1" applyFill="1" applyBorder="1"/>
    <xf numFmtId="4" fontId="17" fillId="6" borderId="0" xfId="2" applyNumberFormat="1" applyFont="1" applyFill="1" applyBorder="1" applyAlignment="1">
      <alignment horizontal="right"/>
    </xf>
    <xf numFmtId="165" fontId="17" fillId="0" borderId="31" xfId="0" applyNumberFormat="1" applyFont="1" applyFill="1" applyBorder="1" applyAlignment="1" applyProtection="1">
      <alignment horizontal="right" vertical="center"/>
    </xf>
    <xf numFmtId="165" fontId="17" fillId="0" borderId="31" xfId="3" applyNumberFormat="1" applyFont="1" applyBorder="1"/>
    <xf numFmtId="49" fontId="17" fillId="0" borderId="27" xfId="0" applyNumberFormat="1" applyFont="1" applyFill="1" applyBorder="1" applyAlignment="1" applyProtection="1">
      <alignment vertical="center"/>
    </xf>
    <xf numFmtId="0" fontId="0" fillId="5" borderId="27" xfId="0" applyFill="1" applyBorder="1" applyAlignment="1">
      <alignment vertical="top"/>
    </xf>
    <xf numFmtId="49" fontId="0" fillId="5" borderId="27" xfId="0" applyNumberFormat="1" applyFill="1" applyBorder="1" applyAlignment="1">
      <alignment vertical="top"/>
    </xf>
    <xf numFmtId="49" fontId="0" fillId="5" borderId="27" xfId="0" applyNumberFormat="1" applyFill="1" applyBorder="1" applyAlignment="1">
      <alignment vertical="top" wrapText="1"/>
    </xf>
    <xf numFmtId="0" fontId="0" fillId="5" borderId="27" xfId="0" applyFill="1" applyBorder="1" applyAlignment="1">
      <alignment horizontal="center" vertical="top"/>
    </xf>
    <xf numFmtId="0" fontId="0" fillId="5" borderId="26" xfId="0" applyFill="1" applyBorder="1" applyAlignment="1">
      <alignment vertical="top"/>
    </xf>
    <xf numFmtId="0" fontId="0" fillId="5" borderId="71" xfId="0" applyFill="1" applyBorder="1" applyAlignment="1">
      <alignment vertical="top"/>
    </xf>
    <xf numFmtId="49" fontId="17" fillId="0" borderId="25" xfId="0" applyNumberFormat="1" applyFont="1" applyFill="1" applyBorder="1" applyAlignment="1" applyProtection="1">
      <alignment vertical="center"/>
    </xf>
    <xf numFmtId="49" fontId="13" fillId="0" borderId="28" xfId="4" applyNumberFormat="1" applyFont="1" applyFill="1" applyBorder="1" applyAlignment="1">
      <alignment horizontal="left"/>
    </xf>
    <xf numFmtId="0" fontId="13" fillId="0" borderId="28" xfId="4" applyFont="1" applyFill="1" applyBorder="1" applyAlignment="1">
      <alignment wrapText="1"/>
    </xf>
    <xf numFmtId="49" fontId="39" fillId="0" borderId="28" xfId="4" applyNumberFormat="1" applyFont="1" applyFill="1" applyBorder="1" applyAlignment="1">
      <alignment horizontal="center" shrinkToFit="1"/>
    </xf>
    <xf numFmtId="4" fontId="39" fillId="0" borderId="28" xfId="4" applyNumberFormat="1" applyFont="1" applyFill="1" applyBorder="1" applyAlignment="1">
      <alignment horizontal="right"/>
    </xf>
    <xf numFmtId="4" fontId="39" fillId="0" borderId="28" xfId="4" applyNumberFormat="1" applyFont="1" applyFill="1" applyBorder="1"/>
    <xf numFmtId="49" fontId="5" fillId="0" borderId="28" xfId="4" applyNumberFormat="1" applyFont="1" applyFill="1" applyBorder="1" applyAlignment="1">
      <alignment horizontal="left"/>
    </xf>
    <xf numFmtId="0" fontId="25" fillId="0" borderId="25" xfId="4" applyFont="1" applyFill="1" applyBorder="1" applyAlignment="1">
      <alignment horizontal="left" wrapText="1"/>
    </xf>
    <xf numFmtId="4" fontId="25" fillId="0" borderId="28" xfId="4" applyNumberFormat="1" applyFont="1" applyFill="1" applyBorder="1" applyAlignment="1">
      <alignment horizontal="right" wrapText="1"/>
    </xf>
    <xf numFmtId="0" fontId="25" fillId="0" borderId="28" xfId="4" applyFont="1" applyFill="1" applyBorder="1" applyAlignment="1">
      <alignment horizontal="left" wrapText="1"/>
    </xf>
    <xf numFmtId="0" fontId="25" fillId="0" borderId="28" xfId="0" applyFont="1" applyFill="1" applyBorder="1" applyAlignment="1">
      <alignment horizontal="right"/>
    </xf>
    <xf numFmtId="0" fontId="36" fillId="0" borderId="29" xfId="4" applyFill="1" applyBorder="1" applyAlignment="1">
      <alignment horizontal="center"/>
    </xf>
    <xf numFmtId="0" fontId="36" fillId="0" borderId="0" xfId="4"/>
    <xf numFmtId="0" fontId="36" fillId="0" borderId="0" xfId="4" applyBorder="1"/>
    <xf numFmtId="0" fontId="23" fillId="0" borderId="0" xfId="4" applyFont="1" applyAlignment="1"/>
    <xf numFmtId="0" fontId="36" fillId="0" borderId="0" xfId="4" applyAlignment="1">
      <alignment horizontal="right"/>
    </xf>
    <xf numFmtId="0" fontId="40" fillId="0" borderId="0" xfId="4" applyFont="1" applyBorder="1"/>
    <xf numFmtId="3" fontId="40" fillId="0" borderId="0" xfId="4" applyNumberFormat="1" applyFont="1" applyBorder="1" applyAlignment="1">
      <alignment horizontal="right"/>
    </xf>
    <xf numFmtId="4" fontId="40" fillId="0" borderId="0" xfId="4" applyNumberFormat="1" applyFont="1" applyBorder="1"/>
    <xf numFmtId="0" fontId="23" fillId="0" borderId="0" xfId="4" applyFont="1" applyBorder="1" applyAlignment="1"/>
    <xf numFmtId="0" fontId="36" fillId="0" borderId="0" xfId="4" applyBorder="1" applyAlignment="1">
      <alignment horizontal="right"/>
    </xf>
    <xf numFmtId="4" fontId="39" fillId="6" borderId="28" xfId="4" applyNumberFormat="1" applyFont="1" applyFill="1" applyBorder="1" applyAlignment="1">
      <alignment horizontal="right"/>
    </xf>
    <xf numFmtId="0" fontId="36" fillId="8" borderId="30" xfId="4" applyFill="1" applyBorder="1" applyAlignment="1">
      <alignment horizontal="center"/>
    </xf>
    <xf numFmtId="49" fontId="37" fillId="8" borderId="30" xfId="4" applyNumberFormat="1" applyFont="1" applyFill="1" applyBorder="1" applyAlignment="1">
      <alignment horizontal="left"/>
    </xf>
    <xf numFmtId="0" fontId="37" fillId="8" borderId="30" xfId="4" applyFont="1" applyFill="1" applyBorder="1"/>
    <xf numFmtId="4" fontId="36" fillId="8" borderId="30" xfId="4" applyNumberFormat="1" applyFill="1" applyBorder="1" applyAlignment="1">
      <alignment horizontal="right"/>
    </xf>
    <xf numFmtId="4" fontId="9" fillId="8" borderId="30" xfId="4" applyNumberFormat="1" applyFont="1" applyFill="1" applyBorder="1"/>
    <xf numFmtId="0" fontId="32" fillId="0" borderId="30" xfId="4" applyFont="1" applyFill="1" applyBorder="1" applyAlignment="1">
      <alignment horizontal="center"/>
    </xf>
    <xf numFmtId="49" fontId="32" fillId="0" borderId="30" xfId="4" applyNumberFormat="1" applyFont="1" applyFill="1" applyBorder="1" applyAlignment="1">
      <alignment horizontal="left"/>
    </xf>
    <xf numFmtId="0" fontId="32" fillId="0" borderId="30" xfId="4" applyFont="1" applyFill="1" applyBorder="1"/>
    <xf numFmtId="0" fontId="32" fillId="0" borderId="30" xfId="4" applyNumberFormat="1" applyFont="1" applyFill="1" applyBorder="1" applyAlignment="1">
      <alignment horizontal="right"/>
    </xf>
    <xf numFmtId="0" fontId="32" fillId="0" borderId="30" xfId="4" applyNumberFormat="1" applyFont="1" applyFill="1" applyBorder="1"/>
    <xf numFmtId="0" fontId="9" fillId="0" borderId="30" xfId="4" applyFont="1" applyFill="1" applyBorder="1" applyAlignment="1">
      <alignment horizontal="center"/>
    </xf>
    <xf numFmtId="49" fontId="9" fillId="0" borderId="30" xfId="4" applyNumberFormat="1" applyFont="1" applyFill="1" applyBorder="1" applyAlignment="1">
      <alignment horizontal="left"/>
    </xf>
    <xf numFmtId="0" fontId="9" fillId="0" borderId="30" xfId="4" applyFont="1" applyFill="1" applyBorder="1"/>
    <xf numFmtId="0" fontId="36" fillId="0" borderId="30" xfId="4" applyFill="1" applyBorder="1" applyAlignment="1">
      <alignment horizontal="center"/>
    </xf>
    <xf numFmtId="0" fontId="36" fillId="0" borderId="30" xfId="4" applyNumberFormat="1" applyFill="1" applyBorder="1" applyAlignment="1">
      <alignment horizontal="right"/>
    </xf>
    <xf numFmtId="0" fontId="36" fillId="0" borderId="30" xfId="4" applyNumberFormat="1" applyFill="1" applyBorder="1"/>
    <xf numFmtId="49" fontId="5" fillId="0" borderId="33" xfId="0" applyNumberFormat="1" applyFont="1" applyBorder="1" applyAlignment="1">
      <alignment vertical="center" wrapText="1"/>
    </xf>
    <xf numFmtId="4" fontId="5" fillId="0" borderId="33" xfId="0" applyNumberFormat="1" applyFont="1" applyBorder="1" applyAlignment="1">
      <alignment vertical="center"/>
    </xf>
    <xf numFmtId="4" fontId="5" fillId="0" borderId="31" xfId="0" applyNumberFormat="1" applyFont="1" applyBorder="1" applyAlignment="1">
      <alignment vertical="center"/>
    </xf>
    <xf numFmtId="49" fontId="5" fillId="0" borderId="27" xfId="0" applyNumberFormat="1" applyFont="1" applyBorder="1" applyAlignment="1">
      <alignment vertical="center"/>
    </xf>
    <xf numFmtId="49" fontId="5" fillId="0" borderId="28" xfId="0" applyNumberFormat="1" applyFont="1" applyBorder="1" applyAlignment="1">
      <alignment vertical="center"/>
    </xf>
    <xf numFmtId="0" fontId="41" fillId="0" borderId="0" xfId="4" applyFont="1"/>
    <xf numFmtId="0" fontId="42" fillId="0" borderId="0" xfId="4" applyFont="1"/>
    <xf numFmtId="3" fontId="36" fillId="0" borderId="0" xfId="4" applyNumberFormat="1"/>
    <xf numFmtId="49" fontId="9" fillId="0" borderId="29" xfId="4" applyNumberFormat="1" applyFont="1" applyFill="1" applyBorder="1" applyAlignment="1">
      <alignment horizontal="left"/>
    </xf>
    <xf numFmtId="0" fontId="9" fillId="0" borderId="29" xfId="4" applyFont="1" applyFill="1" applyBorder="1"/>
    <xf numFmtId="0" fontId="36" fillId="0" borderId="29" xfId="4" applyNumberFormat="1" applyFill="1" applyBorder="1" applyAlignment="1">
      <alignment horizontal="right"/>
    </xf>
    <xf numFmtId="4" fontId="39" fillId="12" borderId="28" xfId="4" applyNumberFormat="1" applyFont="1" applyFill="1" applyBorder="1" applyAlignment="1">
      <alignment horizontal="right"/>
    </xf>
    <xf numFmtId="0" fontId="13" fillId="0" borderId="29" xfId="0" applyFont="1" applyBorder="1"/>
    <xf numFmtId="4" fontId="13" fillId="0" borderId="32" xfId="4" applyNumberFormat="1" applyFont="1" applyFill="1" applyBorder="1" applyAlignment="1">
      <alignment horizontal="right"/>
    </xf>
    <xf numFmtId="0" fontId="44" fillId="0" borderId="0" xfId="0" applyFont="1"/>
    <xf numFmtId="0" fontId="36" fillId="8" borderId="27" xfId="4" applyFill="1" applyBorder="1" applyAlignment="1">
      <alignment horizontal="center"/>
    </xf>
    <xf numFmtId="49" fontId="37" fillId="8" borderId="27" xfId="4" applyNumberFormat="1" applyFont="1" applyFill="1" applyBorder="1" applyAlignment="1">
      <alignment horizontal="left"/>
    </xf>
    <xf numFmtId="0" fontId="37" fillId="8" borderId="27" xfId="4" applyFont="1" applyFill="1" applyBorder="1"/>
    <xf numFmtId="4" fontId="36" fillId="8" borderId="27" xfId="4" applyNumberFormat="1" applyFill="1" applyBorder="1" applyAlignment="1">
      <alignment horizontal="right"/>
    </xf>
    <xf numFmtId="0" fontId="36" fillId="8" borderId="0" xfId="4" applyFill="1" applyBorder="1" applyAlignment="1">
      <alignment horizontal="center"/>
    </xf>
    <xf numFmtId="49" fontId="37" fillId="8" borderId="0" xfId="4" applyNumberFormat="1" applyFont="1" applyFill="1" applyBorder="1" applyAlignment="1">
      <alignment horizontal="left"/>
    </xf>
    <xf numFmtId="0" fontId="37" fillId="8" borderId="0" xfId="4" applyFont="1" applyFill="1" applyBorder="1"/>
    <xf numFmtId="4" fontId="36" fillId="8" borderId="0" xfId="4" applyNumberFormat="1" applyFill="1" applyBorder="1" applyAlignment="1">
      <alignment horizontal="right"/>
    </xf>
    <xf numFmtId="0" fontId="13" fillId="0" borderId="0" xfId="4" applyFont="1" applyFill="1" applyBorder="1" applyAlignment="1">
      <alignment horizontal="left"/>
    </xf>
    <xf numFmtId="2" fontId="13" fillId="0" borderId="0" xfId="4" applyNumberFormat="1" applyFont="1" applyFill="1" applyBorder="1" applyAlignment="1">
      <alignment horizontal="right"/>
    </xf>
    <xf numFmtId="4" fontId="13" fillId="0" borderId="0" xfId="0" applyNumberFormat="1" applyFont="1" applyBorder="1"/>
    <xf numFmtId="0" fontId="13" fillId="0" borderId="0" xfId="0" applyFont="1" applyBorder="1" applyAlignment="1">
      <alignment wrapText="1"/>
    </xf>
    <xf numFmtId="0" fontId="17" fillId="0" borderId="0" xfId="0" applyFont="1" applyBorder="1" applyAlignment="1">
      <alignment wrapText="1"/>
    </xf>
    <xf numFmtId="0" fontId="13" fillId="0" borderId="0" xfId="0" applyFont="1" applyBorder="1" applyAlignment="1">
      <alignment vertical="center"/>
    </xf>
    <xf numFmtId="2" fontId="13" fillId="0" borderId="0" xfId="4" applyNumberFormat="1" applyFont="1" applyFill="1" applyBorder="1" applyAlignment="1">
      <alignment horizontal="right" vertical="center"/>
    </xf>
    <xf numFmtId="2" fontId="13" fillId="0" borderId="0" xfId="0" applyNumberFormat="1" applyFont="1" applyBorder="1" applyAlignment="1">
      <alignment horizontal="right"/>
    </xf>
    <xf numFmtId="0" fontId="13" fillId="0" borderId="0" xfId="4" applyFont="1" applyFill="1" applyBorder="1" applyAlignment="1">
      <alignment horizontal="center"/>
    </xf>
    <xf numFmtId="0" fontId="13" fillId="0" borderId="0" xfId="4" applyFont="1" applyFill="1" applyBorder="1" applyAlignment="1">
      <alignment horizontal="left" wrapText="1"/>
    </xf>
    <xf numFmtId="0" fontId="17" fillId="0" borderId="0" xfId="0" applyFont="1" applyBorder="1"/>
    <xf numFmtId="2" fontId="13" fillId="0" borderId="0" xfId="0" applyNumberFormat="1" applyFont="1" applyBorder="1" applyAlignment="1">
      <alignment horizontal="right" vertical="center"/>
    </xf>
    <xf numFmtId="49" fontId="13" fillId="0" borderId="0" xfId="4" applyNumberFormat="1" applyFont="1" applyFill="1" applyBorder="1" applyAlignment="1">
      <alignment horizontal="left"/>
    </xf>
    <xf numFmtId="2" fontId="13" fillId="0" borderId="0" xfId="0" applyNumberFormat="1" applyFont="1" applyFill="1" applyBorder="1" applyAlignment="1">
      <alignment horizontal="right"/>
    </xf>
    <xf numFmtId="2" fontId="13" fillId="0" borderId="0" xfId="0" applyNumberFormat="1" applyFont="1" applyBorder="1"/>
    <xf numFmtId="2" fontId="17" fillId="0" borderId="0" xfId="0" applyNumberFormat="1" applyFont="1" applyBorder="1"/>
    <xf numFmtId="0" fontId="17" fillId="0" borderId="0" xfId="0" applyFont="1" applyBorder="1" applyAlignment="1">
      <alignment vertical="center" wrapText="1"/>
    </xf>
    <xf numFmtId="2" fontId="13" fillId="0" borderId="0" xfId="0" applyNumberFormat="1" applyFont="1" applyFill="1" applyBorder="1" applyAlignment="1">
      <alignment horizontal="right" vertical="center"/>
    </xf>
    <xf numFmtId="0" fontId="33" fillId="0" borderId="0" xfId="0" applyFont="1" applyBorder="1"/>
    <xf numFmtId="0" fontId="46" fillId="0" borderId="0" xfId="0" applyFont="1" applyBorder="1"/>
    <xf numFmtId="0" fontId="33" fillId="0" borderId="0" xfId="0" applyFont="1" applyBorder="1" applyAlignment="1">
      <alignment wrapText="1"/>
    </xf>
    <xf numFmtId="0" fontId="13" fillId="0" borderId="28" xfId="4" applyFont="1" applyFill="1" applyBorder="1" applyAlignment="1">
      <alignment horizontal="center"/>
    </xf>
    <xf numFmtId="0" fontId="14" fillId="2" borderId="59" xfId="1" applyFont="1" applyFill="1" applyBorder="1" applyAlignment="1">
      <alignment horizontal="left" vertical="top"/>
    </xf>
    <xf numFmtId="4" fontId="39" fillId="0" borderId="0" xfId="4" applyNumberFormat="1" applyFont="1" applyFill="1" applyBorder="1" applyAlignment="1">
      <alignment horizontal="right"/>
    </xf>
    <xf numFmtId="49" fontId="39" fillId="0" borderId="27" xfId="4" applyNumberFormat="1" applyFont="1" applyFill="1" applyBorder="1" applyAlignment="1">
      <alignment horizontal="center" shrinkToFit="1"/>
    </xf>
    <xf numFmtId="0" fontId="13" fillId="0" borderId="0" xfId="4" applyFont="1" applyFill="1" applyBorder="1" applyAlignment="1">
      <alignment wrapText="1"/>
    </xf>
    <xf numFmtId="49" fontId="13" fillId="0" borderId="27" xfId="4" applyNumberFormat="1" applyFont="1" applyFill="1" applyBorder="1" applyAlignment="1">
      <alignment horizontal="left"/>
    </xf>
    <xf numFmtId="0" fontId="13" fillId="0" borderId="28" xfId="0" applyFont="1" applyBorder="1"/>
    <xf numFmtId="4" fontId="39" fillId="6" borderId="27" xfId="4" applyNumberFormat="1" applyFont="1" applyFill="1" applyBorder="1" applyAlignment="1">
      <alignment horizontal="right"/>
    </xf>
    <xf numFmtId="4" fontId="13" fillId="6" borderId="28" xfId="0" applyNumberFormat="1" applyFont="1" applyFill="1" applyBorder="1"/>
    <xf numFmtId="4" fontId="13" fillId="6" borderId="29" xfId="0" applyNumberFormat="1" applyFont="1" applyFill="1" applyBorder="1"/>
    <xf numFmtId="0" fontId="13" fillId="0" borderId="27" xfId="4" applyFont="1" applyFill="1" applyBorder="1" applyAlignment="1">
      <alignment horizontal="left"/>
    </xf>
    <xf numFmtId="0" fontId="13" fillId="0" borderId="28" xfId="4" applyFont="1" applyFill="1" applyBorder="1" applyAlignment="1">
      <alignment horizontal="left"/>
    </xf>
    <xf numFmtId="0" fontId="13" fillId="0" borderId="28" xfId="0" applyFont="1" applyBorder="1" applyAlignment="1">
      <alignment wrapText="1"/>
    </xf>
    <xf numFmtId="0" fontId="17" fillId="0" borderId="28" xfId="0" applyFont="1" applyBorder="1" applyAlignment="1">
      <alignment wrapText="1"/>
    </xf>
    <xf numFmtId="0" fontId="13" fillId="0" borderId="29" xfId="0" applyFont="1" applyBorder="1" applyAlignment="1">
      <alignment vertical="center" wrapText="1"/>
    </xf>
    <xf numFmtId="0" fontId="13" fillId="0" borderId="28" xfId="0" applyFont="1" applyBorder="1" applyAlignment="1">
      <alignment vertical="center"/>
    </xf>
    <xf numFmtId="4" fontId="13" fillId="0" borderId="28" xfId="0" applyNumberFormat="1" applyFont="1" applyBorder="1"/>
    <xf numFmtId="4" fontId="13" fillId="0" borderId="28" xfId="0" applyNumberFormat="1" applyFont="1" applyBorder="1" applyAlignment="1">
      <alignment horizontal="right"/>
    </xf>
    <xf numFmtId="4" fontId="13" fillId="6" borderId="27" xfId="0" applyNumberFormat="1" applyFont="1" applyFill="1" applyBorder="1"/>
    <xf numFmtId="4" fontId="13" fillId="6" borderId="29" xfId="0" applyNumberFormat="1" applyFont="1" applyFill="1" applyBorder="1" applyAlignment="1">
      <alignment vertical="center"/>
    </xf>
    <xf numFmtId="0" fontId="36" fillId="8" borderId="15" xfId="4" applyFill="1" applyBorder="1" applyAlignment="1">
      <alignment horizontal="center"/>
    </xf>
    <xf numFmtId="4" fontId="36" fillId="8" borderId="16" xfId="4" applyNumberFormat="1" applyFill="1" applyBorder="1" applyAlignment="1">
      <alignment horizontal="right"/>
    </xf>
    <xf numFmtId="0" fontId="43" fillId="0" borderId="27" xfId="4" applyFont="1" applyFill="1" applyBorder="1" applyAlignment="1">
      <alignment horizontal="left"/>
    </xf>
    <xf numFmtId="0" fontId="13" fillId="0" borderId="28" xfId="4" applyFont="1" applyFill="1" applyBorder="1" applyAlignment="1">
      <alignment horizontal="left" wrapText="1"/>
    </xf>
    <xf numFmtId="0" fontId="17" fillId="0" borderId="28" xfId="0" applyFont="1" applyBorder="1" applyAlignment="1">
      <alignment vertical="top" wrapText="1"/>
    </xf>
    <xf numFmtId="4" fontId="13" fillId="6" borderId="0" xfId="0" applyNumberFormat="1" applyFont="1" applyFill="1" applyBorder="1"/>
    <xf numFmtId="4" fontId="13" fillId="6" borderId="0" xfId="0" applyNumberFormat="1" applyFont="1" applyFill="1" applyBorder="1" applyAlignment="1">
      <alignment vertical="center"/>
    </xf>
    <xf numFmtId="0" fontId="13" fillId="0" borderId="27" xfId="0" applyFont="1" applyBorder="1" applyAlignment="1">
      <alignment wrapText="1"/>
    </xf>
    <xf numFmtId="0" fontId="33" fillId="0" borderId="28" xfId="0" applyFont="1" applyBorder="1"/>
    <xf numFmtId="0" fontId="33" fillId="0" borderId="28" xfId="0" applyFont="1" applyBorder="1" applyAlignment="1">
      <alignment wrapText="1"/>
    </xf>
    <xf numFmtId="0" fontId="17" fillId="0" borderId="28" xfId="0" applyFont="1" applyBorder="1"/>
    <xf numFmtId="0" fontId="17" fillId="0" borderId="28" xfId="0" applyFont="1" applyBorder="1" applyAlignment="1">
      <alignment vertical="center" wrapText="1"/>
    </xf>
    <xf numFmtId="0" fontId="17" fillId="0" borderId="29" xfId="0" applyFont="1" applyBorder="1"/>
    <xf numFmtId="4" fontId="13" fillId="0" borderId="29" xfId="0" applyNumberFormat="1" applyFont="1" applyBorder="1" applyAlignment="1">
      <alignment horizontal="right"/>
    </xf>
    <xf numFmtId="49" fontId="13" fillId="0" borderId="31" xfId="4" applyNumberFormat="1" applyFont="1" applyFill="1" applyBorder="1" applyAlignment="1">
      <alignment horizontal="left"/>
    </xf>
    <xf numFmtId="164" fontId="13" fillId="0" borderId="30" xfId="4" applyNumberFormat="1" applyFont="1" applyFill="1" applyBorder="1"/>
    <xf numFmtId="0" fontId="33" fillId="0" borderId="0" xfId="0" applyFont="1"/>
    <xf numFmtId="2" fontId="13" fillId="0" borderId="28" xfId="0" applyNumberFormat="1" applyFont="1" applyBorder="1"/>
    <xf numFmtId="4" fontId="13" fillId="0" borderId="28" xfId="4" applyNumberFormat="1" applyFont="1" applyFill="1" applyBorder="1" applyAlignment="1">
      <alignment horizontal="right"/>
    </xf>
    <xf numFmtId="164" fontId="13" fillId="0" borderId="27" xfId="4" applyNumberFormat="1" applyFont="1" applyFill="1" applyBorder="1"/>
    <xf numFmtId="164" fontId="13" fillId="0" borderId="28" xfId="4" applyNumberFormat="1" applyFont="1" applyFill="1" applyBorder="1"/>
    <xf numFmtId="164" fontId="13" fillId="0" borderId="75" xfId="4" applyNumberFormat="1" applyFont="1" applyFill="1" applyBorder="1"/>
    <xf numFmtId="164" fontId="13" fillId="0" borderId="62" xfId="4" applyNumberFormat="1" applyFont="1" applyFill="1" applyBorder="1"/>
    <xf numFmtId="164" fontId="13" fillId="0" borderId="69" xfId="4" applyNumberFormat="1" applyFont="1" applyFill="1" applyBorder="1"/>
    <xf numFmtId="166" fontId="33" fillId="0" borderId="0" xfId="0" applyNumberFormat="1" applyFont="1" applyBorder="1"/>
    <xf numFmtId="164" fontId="13" fillId="0" borderId="64" xfId="4" applyNumberFormat="1" applyFont="1" applyFill="1" applyBorder="1"/>
    <xf numFmtId="164" fontId="13" fillId="0" borderId="29" xfId="4" applyNumberFormat="1" applyFont="1" applyFill="1" applyBorder="1"/>
    <xf numFmtId="0" fontId="43" fillId="0" borderId="0" xfId="4" applyFont="1" applyFill="1" applyBorder="1" applyAlignment="1">
      <alignment horizontal="right"/>
    </xf>
    <xf numFmtId="164" fontId="13" fillId="0" borderId="81" xfId="4" applyNumberFormat="1" applyFont="1" applyFill="1" applyBorder="1"/>
    <xf numFmtId="164" fontId="13" fillId="0" borderId="62" xfId="4" applyNumberFormat="1" applyFont="1" applyFill="1" applyBorder="1" applyAlignment="1">
      <alignment vertical="center"/>
    </xf>
    <xf numFmtId="0" fontId="17" fillId="0" borderId="0" xfId="0" applyFont="1"/>
    <xf numFmtId="0" fontId="13" fillId="0" borderId="27" xfId="4" applyFont="1" applyFill="1" applyBorder="1" applyAlignment="1">
      <alignment horizontal="center"/>
    </xf>
    <xf numFmtId="49" fontId="49" fillId="12" borderId="15" xfId="0" applyNumberFormat="1" applyFont="1" applyFill="1" applyBorder="1" applyAlignment="1">
      <alignment horizontal="center" vertical="top" wrapText="1"/>
    </xf>
    <xf numFmtId="49" fontId="49" fillId="12" borderId="14" xfId="0" applyNumberFormat="1" applyFont="1" applyFill="1" applyBorder="1" applyAlignment="1">
      <alignment horizontal="center" vertical="top" wrapText="1"/>
    </xf>
    <xf numFmtId="49" fontId="35" fillId="14" borderId="15" xfId="0" applyNumberFormat="1" applyFont="1" applyFill="1" applyBorder="1" applyAlignment="1" applyProtection="1">
      <alignment vertical="center"/>
    </xf>
    <xf numFmtId="49" fontId="35" fillId="14" borderId="30" xfId="0" applyNumberFormat="1" applyFont="1" applyFill="1" applyBorder="1" applyAlignment="1" applyProtection="1">
      <alignment horizontal="left" vertical="center"/>
    </xf>
    <xf numFmtId="49" fontId="35" fillId="14" borderId="14" xfId="0" applyNumberFormat="1" applyFont="1" applyFill="1" applyBorder="1" applyAlignment="1" applyProtection="1">
      <alignment vertical="center" wrapText="1"/>
    </xf>
    <xf numFmtId="49" fontId="35" fillId="14" borderId="29" xfId="0" applyNumberFormat="1" applyFont="1" applyFill="1" applyBorder="1" applyAlignment="1" applyProtection="1">
      <alignment vertical="center"/>
    </xf>
    <xf numFmtId="165" fontId="35" fillId="14" borderId="30" xfId="0" applyNumberFormat="1" applyFont="1" applyFill="1" applyBorder="1" applyAlignment="1" applyProtection="1">
      <alignment vertical="center"/>
    </xf>
    <xf numFmtId="49" fontId="35" fillId="14" borderId="14" xfId="0" applyNumberFormat="1" applyFont="1" applyFill="1" applyBorder="1" applyAlignment="1" applyProtection="1">
      <alignment vertical="center"/>
    </xf>
    <xf numFmtId="4" fontId="35" fillId="14" borderId="70" xfId="0" applyNumberFormat="1" applyFont="1" applyFill="1" applyBorder="1" applyAlignment="1" applyProtection="1">
      <alignment horizontal="right" vertical="center"/>
    </xf>
    <xf numFmtId="49" fontId="35" fillId="14" borderId="30" xfId="0" applyNumberFormat="1" applyFont="1" applyFill="1" applyBorder="1" applyAlignment="1" applyProtection="1">
      <alignment vertical="center"/>
    </xf>
    <xf numFmtId="0" fontId="24" fillId="8" borderId="15" xfId="0" applyFont="1" applyFill="1" applyBorder="1" applyAlignment="1">
      <alignment horizontal="left" vertical="top"/>
    </xf>
    <xf numFmtId="49" fontId="35" fillId="14" borderId="27" xfId="0" applyNumberFormat="1" applyFont="1" applyFill="1" applyBorder="1" applyAlignment="1" applyProtection="1">
      <alignment vertical="center"/>
    </xf>
    <xf numFmtId="0" fontId="13" fillId="0" borderId="16" xfId="4" applyFont="1" applyFill="1" applyBorder="1"/>
    <xf numFmtId="0" fontId="13" fillId="0" borderId="31" xfId="4" applyFont="1" applyFill="1" applyBorder="1"/>
    <xf numFmtId="0" fontId="13" fillId="0" borderId="16" xfId="4" applyFont="1" applyFill="1" applyBorder="1" applyAlignment="1">
      <alignment horizontal="right"/>
    </xf>
    <xf numFmtId="0" fontId="13" fillId="0" borderId="76" xfId="4" applyFont="1" applyFill="1" applyBorder="1"/>
    <xf numFmtId="164" fontId="13" fillId="0" borderId="72" xfId="4" applyNumberFormat="1" applyFont="1" applyFill="1" applyBorder="1"/>
    <xf numFmtId="164" fontId="13" fillId="0" borderId="80" xfId="4" applyNumberFormat="1" applyFont="1" applyFill="1" applyBorder="1"/>
    <xf numFmtId="164" fontId="13" fillId="0" borderId="16" xfId="4" applyNumberFormat="1" applyFont="1" applyFill="1" applyBorder="1"/>
    <xf numFmtId="166" fontId="13" fillId="0" borderId="16" xfId="4" applyNumberFormat="1" applyFont="1" applyFill="1" applyBorder="1"/>
    <xf numFmtId="164" fontId="13" fillId="0" borderId="85" xfId="4" applyNumberFormat="1" applyFont="1" applyFill="1" applyBorder="1"/>
    <xf numFmtId="0" fontId="13" fillId="0" borderId="32" xfId="4" applyFont="1" applyFill="1" applyBorder="1"/>
    <xf numFmtId="0" fontId="13" fillId="0" borderId="78" xfId="4" applyFont="1" applyFill="1" applyBorder="1"/>
    <xf numFmtId="0" fontId="13" fillId="0" borderId="72" xfId="4" applyFont="1" applyFill="1" applyBorder="1" applyAlignment="1">
      <alignment vertical="center"/>
    </xf>
    <xf numFmtId="166" fontId="17" fillId="0" borderId="16" xfId="0" applyNumberFormat="1" applyFont="1" applyBorder="1"/>
    <xf numFmtId="166" fontId="17" fillId="0" borderId="33" xfId="0" applyNumberFormat="1" applyFont="1" applyBorder="1"/>
    <xf numFmtId="166" fontId="13" fillId="0" borderId="72" xfId="4" applyNumberFormat="1" applyFont="1" applyFill="1" applyBorder="1" applyAlignment="1">
      <alignment vertical="center"/>
    </xf>
    <xf numFmtId="164" fontId="13" fillId="0" borderId="86" xfId="4" applyNumberFormat="1" applyFont="1" applyFill="1" applyBorder="1"/>
    <xf numFmtId="49" fontId="49" fillId="12" borderId="26" xfId="0" applyNumberFormat="1" applyFont="1" applyFill="1" applyBorder="1" applyAlignment="1">
      <alignment horizontal="center" vertical="top" wrapText="1"/>
    </xf>
    <xf numFmtId="49" fontId="49" fillId="12" borderId="10" xfId="0" applyNumberFormat="1" applyFont="1" applyFill="1" applyBorder="1" applyAlignment="1">
      <alignment horizontal="center" vertical="top" wrapText="1"/>
    </xf>
    <xf numFmtId="49" fontId="49" fillId="12" borderId="12" xfId="0" applyNumberFormat="1" applyFont="1" applyFill="1" applyBorder="1" applyAlignment="1">
      <alignment horizontal="center" vertical="top" wrapText="1"/>
    </xf>
    <xf numFmtId="0" fontId="9" fillId="8" borderId="22" xfId="0" applyFont="1" applyFill="1" applyBorder="1" applyAlignment="1">
      <alignment horizontal="left"/>
    </xf>
    <xf numFmtId="49" fontId="9" fillId="8" borderId="23" xfId="0" applyNumberFormat="1" applyFont="1" applyFill="1" applyBorder="1"/>
    <xf numFmtId="49" fontId="9" fillId="8" borderId="23" xfId="0" applyNumberFormat="1" applyFont="1" applyFill="1" applyBorder="1" applyAlignment="1">
      <alignment horizontal="left" wrapText="1"/>
    </xf>
    <xf numFmtId="0" fontId="9" fillId="8" borderId="23" xfId="0" applyFont="1" applyFill="1" applyBorder="1" applyAlignment="1">
      <alignment horizontal="center"/>
    </xf>
    <xf numFmtId="0" fontId="9" fillId="8" borderId="23" xfId="0" applyFont="1" applyFill="1" applyBorder="1"/>
    <xf numFmtId="4" fontId="9" fillId="8" borderId="24" xfId="0" applyNumberFormat="1" applyFont="1" applyFill="1" applyBorder="1"/>
    <xf numFmtId="2" fontId="33" fillId="0" borderId="0" xfId="0" applyNumberFormat="1" applyFont="1" applyBorder="1" applyAlignment="1">
      <alignment wrapText="1"/>
    </xf>
    <xf numFmtId="0" fontId="39" fillId="0" borderId="0" xfId="0" applyFont="1" applyBorder="1" applyAlignment="1">
      <alignment wrapText="1"/>
    </xf>
    <xf numFmtId="0" fontId="39" fillId="0" borderId="0" xfId="0" applyFont="1" applyBorder="1" applyAlignment="1">
      <alignment vertical="center" wrapText="1"/>
    </xf>
    <xf numFmtId="2" fontId="17" fillId="0" borderId="0" xfId="0" applyNumberFormat="1" applyFont="1" applyBorder="1" applyAlignment="1">
      <alignment wrapText="1"/>
    </xf>
    <xf numFmtId="0" fontId="43" fillId="13" borderId="0" xfId="5" applyFont="1" applyFill="1" applyBorder="1" applyAlignment="1" applyProtection="1">
      <alignment horizontal="left" wrapText="1"/>
    </xf>
    <xf numFmtId="2" fontId="17" fillId="0" borderId="0" xfId="0" applyNumberFormat="1" applyFont="1" applyBorder="1" applyAlignment="1">
      <alignment vertical="center" wrapText="1"/>
    </xf>
    <xf numFmtId="0" fontId="33" fillId="0" borderId="0" xfId="0" applyFont="1" applyBorder="1" applyAlignment="1">
      <alignment vertical="center" wrapText="1"/>
    </xf>
    <xf numFmtId="2" fontId="33" fillId="0" borderId="0" xfId="0" applyNumberFormat="1" applyFont="1" applyBorder="1" applyAlignment="1">
      <alignment vertical="center" wrapText="1"/>
    </xf>
    <xf numFmtId="0" fontId="13" fillId="0" borderId="0" xfId="4" applyFont="1" applyFill="1" applyBorder="1" applyAlignment="1">
      <alignment horizontal="left" vertical="center" wrapText="1"/>
    </xf>
    <xf numFmtId="0" fontId="43" fillId="0" borderId="0" xfId="5" applyFont="1" applyBorder="1" applyAlignment="1" applyProtection="1">
      <alignment wrapText="1"/>
    </xf>
    <xf numFmtId="0" fontId="13" fillId="0" borderId="28" xfId="0" applyFont="1" applyBorder="1" applyAlignment="1">
      <alignment horizontal="left"/>
    </xf>
    <xf numFmtId="0" fontId="13" fillId="0" borderId="28" xfId="0" applyFont="1" applyBorder="1" applyAlignment="1">
      <alignment horizontal="left" vertical="center"/>
    </xf>
    <xf numFmtId="0" fontId="13" fillId="0" borderId="29" xfId="0" applyFont="1" applyBorder="1" applyAlignment="1">
      <alignment horizontal="left"/>
    </xf>
    <xf numFmtId="49" fontId="13" fillId="0" borderId="25" xfId="4" applyNumberFormat="1" applyFont="1" applyFill="1" applyBorder="1" applyAlignment="1">
      <alignment horizontal="left"/>
    </xf>
    <xf numFmtId="49" fontId="13" fillId="0" borderId="25" xfId="4" applyNumberFormat="1" applyFont="1" applyFill="1" applyBorder="1"/>
    <xf numFmtId="0" fontId="13" fillId="0" borderId="18" xfId="0" applyFont="1" applyBorder="1" applyAlignment="1">
      <alignment horizontal="left"/>
    </xf>
    <xf numFmtId="0" fontId="13" fillId="0" borderId="8" xfId="0" applyFont="1" applyBorder="1" applyAlignment="1">
      <alignment wrapText="1"/>
    </xf>
    <xf numFmtId="167" fontId="13" fillId="0" borderId="8" xfId="0" applyNumberFormat="1" applyFont="1" applyBorder="1"/>
    <xf numFmtId="165" fontId="35" fillId="14" borderId="14" xfId="0" applyNumberFormat="1" applyFont="1" applyFill="1" applyBorder="1" applyAlignment="1" applyProtection="1">
      <alignment vertical="center"/>
    </xf>
    <xf numFmtId="4" fontId="35" fillId="14" borderId="30" xfId="0" applyNumberFormat="1" applyFont="1" applyFill="1" applyBorder="1" applyAlignment="1" applyProtection="1">
      <alignment horizontal="right" vertical="center"/>
    </xf>
    <xf numFmtId="165" fontId="35" fillId="14" borderId="30" xfId="0" applyNumberFormat="1" applyFont="1" applyFill="1" applyBorder="1" applyAlignment="1" applyProtection="1">
      <alignment horizontal="left" vertical="center"/>
    </xf>
    <xf numFmtId="164" fontId="9" fillId="0" borderId="0" xfId="4" applyNumberFormat="1" applyFont="1" applyFill="1" applyBorder="1"/>
    <xf numFmtId="0" fontId="9" fillId="0" borderId="0" xfId="0" applyFont="1"/>
    <xf numFmtId="2" fontId="9" fillId="0" borderId="0" xfId="0" applyNumberFormat="1" applyFont="1" applyBorder="1"/>
    <xf numFmtId="0" fontId="34" fillId="0" borderId="0" xfId="0" applyFont="1" applyBorder="1"/>
    <xf numFmtId="166" fontId="34" fillId="0" borderId="0" xfId="0" applyNumberFormat="1" applyFont="1" applyBorder="1"/>
    <xf numFmtId="0" fontId="34" fillId="0" borderId="0" xfId="0" applyFont="1"/>
    <xf numFmtId="0" fontId="13" fillId="0" borderId="28" xfId="4" applyFont="1" applyFill="1" applyBorder="1" applyAlignment="1">
      <alignment horizontal="left" vertical="center"/>
    </xf>
    <xf numFmtId="0" fontId="39" fillId="0" borderId="28" xfId="0" applyFont="1" applyBorder="1" applyAlignment="1">
      <alignment wrapText="1"/>
    </xf>
    <xf numFmtId="0" fontId="33" fillId="0" borderId="28" xfId="0" applyFont="1" applyBorder="1" applyAlignment="1">
      <alignment vertical="center" wrapText="1"/>
    </xf>
    <xf numFmtId="4" fontId="13" fillId="0" borderId="31" xfId="4" applyNumberFormat="1" applyFont="1" applyFill="1" applyBorder="1" applyAlignment="1">
      <alignment horizontal="right"/>
    </xf>
    <xf numFmtId="4" fontId="13" fillId="0" borderId="31" xfId="0" applyNumberFormat="1" applyFont="1" applyBorder="1" applyAlignment="1">
      <alignment horizontal="right"/>
    </xf>
    <xf numFmtId="49" fontId="13" fillId="0" borderId="25" xfId="4" applyNumberFormat="1" applyFont="1" applyFill="1" applyBorder="1" applyAlignment="1">
      <alignment horizontal="left" vertical="center"/>
    </xf>
    <xf numFmtId="4" fontId="13" fillId="0" borderId="31" xfId="4" applyNumberFormat="1" applyFont="1" applyFill="1" applyBorder="1" applyAlignment="1">
      <alignment horizontal="right" vertical="center"/>
    </xf>
    <xf numFmtId="0" fontId="13" fillId="0" borderId="8" xfId="0" applyFont="1" applyBorder="1" applyAlignment="1">
      <alignment vertical="center" wrapText="1"/>
    </xf>
    <xf numFmtId="0" fontId="9" fillId="11" borderId="15" xfId="0" applyFont="1" applyFill="1" applyBorder="1" applyAlignment="1">
      <alignment horizontal="left"/>
    </xf>
    <xf numFmtId="0" fontId="9" fillId="11" borderId="14" xfId="0" applyFont="1" applyFill="1" applyBorder="1"/>
    <xf numFmtId="0" fontId="9" fillId="11" borderId="14" xfId="0" applyFont="1" applyFill="1" applyBorder="1" applyAlignment="1">
      <alignment wrapText="1"/>
    </xf>
    <xf numFmtId="0" fontId="9" fillId="11" borderId="14" xfId="0" applyFont="1" applyFill="1" applyBorder="1" applyAlignment="1">
      <alignment horizontal="left"/>
    </xf>
    <xf numFmtId="167" fontId="9" fillId="11" borderId="14" xfId="0" applyNumberFormat="1" applyFont="1" applyFill="1" applyBorder="1"/>
    <xf numFmtId="4" fontId="9" fillId="11" borderId="14" xfId="0" applyNumberFormat="1" applyFont="1" applyFill="1" applyBorder="1"/>
    <xf numFmtId="4" fontId="9" fillId="11" borderId="16" xfId="0" applyNumberFormat="1" applyFont="1" applyFill="1" applyBorder="1" applyAlignment="1">
      <alignment horizontal="right"/>
    </xf>
    <xf numFmtId="49" fontId="49" fillId="12" borderId="16" xfId="0" applyNumberFormat="1" applyFont="1" applyFill="1" applyBorder="1" applyAlignment="1">
      <alignment horizontal="center" vertical="top" wrapText="1"/>
    </xf>
    <xf numFmtId="4" fontId="35" fillId="14" borderId="16" xfId="0" applyNumberFormat="1" applyFont="1" applyFill="1" applyBorder="1" applyAlignment="1" applyProtection="1">
      <alignment horizontal="right" vertical="center"/>
    </xf>
    <xf numFmtId="2" fontId="13" fillId="6" borderId="28" xfId="0" applyNumberFormat="1" applyFont="1" applyFill="1" applyBorder="1"/>
    <xf numFmtId="0" fontId="50" fillId="0" borderId="0" xfId="4" applyFont="1" applyFill="1" applyBorder="1" applyAlignment="1">
      <alignment horizontal="left" wrapText="1"/>
    </xf>
    <xf numFmtId="0" fontId="50" fillId="0" borderId="28" xfId="0" applyFont="1" applyBorder="1"/>
    <xf numFmtId="2" fontId="50" fillId="0" borderId="0" xfId="4" applyNumberFormat="1" applyFont="1" applyFill="1" applyBorder="1" applyAlignment="1">
      <alignment horizontal="right"/>
    </xf>
    <xf numFmtId="0" fontId="50" fillId="0" borderId="28" xfId="4" applyFont="1" applyFill="1" applyBorder="1" applyAlignment="1">
      <alignment horizontal="left"/>
    </xf>
    <xf numFmtId="49" fontId="50" fillId="0" borderId="25" xfId="4" applyNumberFormat="1" applyFont="1" applyFill="1" applyBorder="1"/>
    <xf numFmtId="4" fontId="50" fillId="0" borderId="28" xfId="0" applyNumberFormat="1" applyFont="1" applyBorder="1"/>
    <xf numFmtId="4" fontId="50" fillId="0" borderId="28" xfId="0" applyNumberFormat="1" applyFont="1" applyBorder="1" applyAlignment="1">
      <alignment horizontal="right"/>
    </xf>
    <xf numFmtId="166" fontId="50" fillId="0" borderId="16" xfId="4" applyNumberFormat="1" applyFont="1" applyFill="1" applyBorder="1"/>
    <xf numFmtId="164" fontId="50" fillId="0" borderId="30" xfId="4" applyNumberFormat="1" applyFont="1" applyFill="1" applyBorder="1"/>
    <xf numFmtId="0" fontId="50" fillId="0" borderId="0" xfId="0" applyFont="1"/>
    <xf numFmtId="0" fontId="51" fillId="0" borderId="0" xfId="0" applyFont="1" applyBorder="1"/>
    <xf numFmtId="0" fontId="51" fillId="0" borderId="0" xfId="0" applyFont="1"/>
    <xf numFmtId="49" fontId="50" fillId="0" borderId="25" xfId="4" applyNumberFormat="1" applyFont="1" applyFill="1" applyBorder="1" applyAlignment="1">
      <alignment horizontal="left"/>
    </xf>
    <xf numFmtId="0" fontId="52" fillId="0" borderId="0" xfId="4" applyFont="1" applyFill="1" applyBorder="1" applyAlignment="1">
      <alignment horizontal="left" wrapText="1"/>
    </xf>
    <xf numFmtId="0" fontId="50" fillId="0" borderId="28" xfId="0" applyFont="1" applyBorder="1" applyAlignment="1">
      <alignment horizontal="left"/>
    </xf>
    <xf numFmtId="2" fontId="50" fillId="0" borderId="28" xfId="0" applyNumberFormat="1" applyFont="1" applyBorder="1"/>
    <xf numFmtId="4" fontId="50" fillId="0" borderId="28" xfId="4" applyNumberFormat="1" applyFont="1" applyFill="1" applyBorder="1" applyAlignment="1">
      <alignment horizontal="right"/>
    </xf>
    <xf numFmtId="164" fontId="50" fillId="0" borderId="31" xfId="4" applyNumberFormat="1" applyFont="1" applyFill="1" applyBorder="1"/>
    <xf numFmtId="164" fontId="50" fillId="0" borderId="28" xfId="4" applyNumberFormat="1" applyFont="1" applyFill="1" applyBorder="1"/>
    <xf numFmtId="2" fontId="50" fillId="0" borderId="0" xfId="0" applyNumberFormat="1" applyFont="1" applyBorder="1"/>
    <xf numFmtId="164" fontId="50" fillId="0" borderId="82" xfId="4" applyNumberFormat="1" applyFont="1" applyFill="1" applyBorder="1"/>
    <xf numFmtId="164" fontId="50" fillId="0" borderId="74" xfId="4" applyNumberFormat="1" applyFont="1" applyFill="1" applyBorder="1"/>
    <xf numFmtId="164" fontId="50" fillId="0" borderId="33" xfId="4" applyNumberFormat="1" applyFont="1" applyFill="1" applyBorder="1"/>
    <xf numFmtId="164" fontId="50" fillId="0" borderId="27" xfId="4" applyNumberFormat="1" applyFont="1" applyFill="1" applyBorder="1"/>
    <xf numFmtId="164" fontId="50" fillId="0" borderId="84" xfId="4" applyNumberFormat="1" applyFont="1" applyFill="1" applyBorder="1"/>
    <xf numFmtId="164" fontId="50" fillId="0" borderId="79" xfId="4" applyNumberFormat="1" applyFont="1" applyFill="1" applyBorder="1"/>
    <xf numFmtId="0" fontId="50" fillId="0" borderId="76" xfId="4" applyFont="1" applyFill="1" applyBorder="1"/>
    <xf numFmtId="164" fontId="50" fillId="0" borderId="75" xfId="4" applyNumberFormat="1" applyFont="1" applyFill="1" applyBorder="1"/>
    <xf numFmtId="0" fontId="50" fillId="0" borderId="0" xfId="4" applyFont="1" applyFill="1" applyBorder="1" applyAlignment="1">
      <alignment horizontal="center"/>
    </xf>
    <xf numFmtId="0" fontId="53" fillId="0" borderId="28" xfId="0" applyFont="1" applyBorder="1" applyAlignment="1">
      <alignment wrapText="1"/>
    </xf>
    <xf numFmtId="0" fontId="52" fillId="0" borderId="0" xfId="0" applyFont="1" applyBorder="1" applyAlignment="1">
      <alignment wrapText="1"/>
    </xf>
    <xf numFmtId="0" fontId="50" fillId="0" borderId="83" xfId="4" applyFont="1" applyFill="1" applyBorder="1"/>
    <xf numFmtId="164" fontId="50" fillId="0" borderId="77" xfId="4" applyNumberFormat="1" applyFont="1" applyFill="1" applyBorder="1"/>
    <xf numFmtId="0" fontId="50" fillId="0" borderId="31" xfId="4" applyFont="1" applyFill="1" applyBorder="1" applyAlignment="1">
      <alignment horizontal="right"/>
    </xf>
    <xf numFmtId="0" fontId="50" fillId="0" borderId="82" xfId="4" applyFont="1" applyFill="1" applyBorder="1" applyAlignment="1">
      <alignment horizontal="right"/>
    </xf>
    <xf numFmtId="0" fontId="50" fillId="0" borderId="16" xfId="4" applyFont="1" applyFill="1" applyBorder="1"/>
    <xf numFmtId="0" fontId="50" fillId="0" borderId="33" xfId="4" applyFont="1" applyFill="1" applyBorder="1"/>
    <xf numFmtId="0" fontId="50" fillId="0" borderId="82" xfId="4" applyFont="1" applyFill="1" applyBorder="1"/>
    <xf numFmtId="0" fontId="50" fillId="0" borderId="31" xfId="4" applyFont="1" applyFill="1" applyBorder="1"/>
    <xf numFmtId="164" fontId="50" fillId="0" borderId="73" xfId="4" applyNumberFormat="1" applyFont="1" applyFill="1" applyBorder="1"/>
    <xf numFmtId="4" fontId="50" fillId="0" borderId="31" xfId="4" applyNumberFormat="1" applyFont="1" applyFill="1" applyBorder="1" applyAlignment="1">
      <alignment horizontal="right"/>
    </xf>
    <xf numFmtId="0" fontId="52" fillId="0" borderId="0" xfId="4" applyFont="1" applyFill="1" applyBorder="1" applyAlignment="1">
      <alignment horizontal="right"/>
    </xf>
    <xf numFmtId="0" fontId="50" fillId="0" borderId="78" xfId="4" applyFont="1" applyFill="1" applyBorder="1"/>
    <xf numFmtId="164" fontId="50" fillId="0" borderId="81" xfId="4" applyNumberFormat="1" applyFont="1" applyFill="1" applyBorder="1"/>
    <xf numFmtId="4" fontId="50" fillId="0" borderId="31" xfId="0" applyNumberFormat="1" applyFont="1" applyBorder="1" applyAlignment="1">
      <alignment horizontal="right"/>
    </xf>
    <xf numFmtId="0" fontId="50" fillId="0" borderId="0" xfId="4" applyFont="1" applyFill="1" applyBorder="1" applyAlignment="1">
      <alignment horizontal="left" vertical="center" wrapText="1"/>
    </xf>
    <xf numFmtId="164" fontId="50" fillId="0" borderId="76" xfId="4" applyNumberFormat="1" applyFont="1" applyFill="1" applyBorder="1"/>
    <xf numFmtId="49" fontId="50" fillId="0" borderId="25" xfId="4" applyNumberFormat="1" applyFont="1" applyFill="1" applyBorder="1" applyAlignment="1">
      <alignment horizontal="left" vertical="center"/>
    </xf>
    <xf numFmtId="0" fontId="50" fillId="0" borderId="28" xfId="0" applyFont="1" applyBorder="1" applyAlignment="1">
      <alignment vertical="center"/>
    </xf>
    <xf numFmtId="2" fontId="50" fillId="0" borderId="0" xfId="4" applyNumberFormat="1" applyFont="1" applyFill="1" applyBorder="1" applyAlignment="1">
      <alignment horizontal="right" vertical="center"/>
    </xf>
    <xf numFmtId="2" fontId="50" fillId="0" borderId="28" xfId="0" applyNumberFormat="1" applyFont="1" applyBorder="1" applyAlignment="1">
      <alignment vertical="center"/>
    </xf>
    <xf numFmtId="4" fontId="50" fillId="0" borderId="31" xfId="4" applyNumberFormat="1" applyFont="1" applyFill="1" applyBorder="1" applyAlignment="1">
      <alignment horizontal="right" vertical="center"/>
    </xf>
    <xf numFmtId="164" fontId="50" fillId="0" borderId="84" xfId="4" applyNumberFormat="1" applyFont="1" applyFill="1" applyBorder="1" applyAlignment="1">
      <alignment vertical="center"/>
    </xf>
    <xf numFmtId="164" fontId="50" fillId="0" borderId="79" xfId="4" applyNumberFormat="1" applyFont="1" applyFill="1" applyBorder="1" applyAlignment="1">
      <alignment vertical="center"/>
    </xf>
    <xf numFmtId="4" fontId="13" fillId="6" borderId="28" xfId="0" applyNumberFormat="1" applyFont="1" applyFill="1" applyBorder="1" applyAlignment="1">
      <alignment vertical="center"/>
    </xf>
    <xf numFmtId="0" fontId="53" fillId="0" borderId="0" xfId="0" applyFont="1" applyBorder="1" applyAlignment="1">
      <alignment wrapText="1"/>
    </xf>
    <xf numFmtId="2" fontId="53" fillId="0" borderId="0" xfId="0" applyNumberFormat="1" applyFont="1" applyBorder="1" applyAlignment="1">
      <alignment wrapText="1"/>
    </xf>
    <xf numFmtId="166" fontId="50" fillId="0" borderId="33" xfId="4" applyNumberFormat="1" applyFont="1" applyFill="1" applyBorder="1"/>
    <xf numFmtId="0" fontId="53" fillId="0" borderId="0" xfId="0" applyFont="1"/>
    <xf numFmtId="166" fontId="50" fillId="0" borderId="83" xfId="4" applyNumberFormat="1" applyFont="1" applyFill="1" applyBorder="1"/>
    <xf numFmtId="0" fontId="52" fillId="13" borderId="0" xfId="5" applyFont="1" applyFill="1" applyBorder="1" applyAlignment="1" applyProtection="1">
      <alignment horizontal="left" wrapText="1"/>
    </xf>
    <xf numFmtId="0" fontId="51" fillId="0" borderId="28" xfId="0" applyFont="1" applyBorder="1" applyAlignment="1">
      <alignment wrapText="1"/>
    </xf>
    <xf numFmtId="2" fontId="52" fillId="0" borderId="0" xfId="0" applyNumberFormat="1" applyFont="1" applyBorder="1" applyAlignment="1">
      <alignment wrapText="1"/>
    </xf>
    <xf numFmtId="166" fontId="50" fillId="0" borderId="76" xfId="4" applyNumberFormat="1" applyFont="1" applyFill="1" applyBorder="1"/>
    <xf numFmtId="0" fontId="11" fillId="0" borderId="14"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1" fillId="0" borderId="17" xfId="0" applyFont="1" applyFill="1" applyBorder="1" applyAlignment="1">
      <alignment horizontal="center" vertical="center" wrapText="1"/>
    </xf>
    <xf numFmtId="49" fontId="5" fillId="0" borderId="55" xfId="0" applyNumberFormat="1" applyFont="1" applyBorder="1" applyAlignment="1">
      <alignment vertical="center"/>
    </xf>
    <xf numFmtId="49" fontId="5" fillId="0" borderId="56" xfId="0" applyNumberFormat="1" applyFont="1" applyBorder="1" applyAlignment="1">
      <alignment vertical="center"/>
    </xf>
    <xf numFmtId="0" fontId="5" fillId="0" borderId="19" xfId="0" applyFont="1" applyBorder="1"/>
    <xf numFmtId="0" fontId="43" fillId="0" borderId="5" xfId="1" applyFont="1" applyBorder="1" applyAlignment="1">
      <alignment horizontal="left" vertical="top"/>
    </xf>
    <xf numFmtId="0" fontId="16" fillId="7" borderId="13" xfId="1" applyFont="1" applyFill="1" applyBorder="1" applyAlignment="1">
      <alignment horizontal="left" vertical="top"/>
    </xf>
    <xf numFmtId="0" fontId="13" fillId="0" borderId="56" xfId="1" applyFont="1" applyBorder="1" applyAlignment="1">
      <alignment horizontal="left" vertical="top"/>
    </xf>
    <xf numFmtId="0" fontId="20" fillId="0" borderId="56" xfId="1" applyFont="1" applyBorder="1" applyAlignment="1">
      <alignment horizontal="left" vertical="top"/>
    </xf>
    <xf numFmtId="0" fontId="16" fillId="2" borderId="13" xfId="1" applyFont="1" applyFill="1" applyBorder="1" applyAlignment="1">
      <alignment horizontal="left" vertical="top"/>
    </xf>
    <xf numFmtId="0" fontId="13" fillId="0" borderId="5" xfId="0" applyFont="1" applyBorder="1" applyAlignment="1">
      <alignment horizontal="left" vertical="top"/>
    </xf>
    <xf numFmtId="0" fontId="44" fillId="0" borderId="0" xfId="0" applyFont="1" applyFill="1" applyAlignment="1">
      <alignment horizontal="left" wrapText="1"/>
    </xf>
    <xf numFmtId="0" fontId="21" fillId="0" borderId="0" xfId="0" applyFont="1"/>
    <xf numFmtId="4" fontId="21" fillId="0" borderId="0" xfId="0" applyNumberFormat="1" applyFont="1" applyBorder="1"/>
    <xf numFmtId="4" fontId="17" fillId="0" borderId="0" xfId="3" applyNumberFormat="1" applyFont="1" applyBorder="1"/>
    <xf numFmtId="0" fontId="21" fillId="0" borderId="28" xfId="0" applyFont="1" applyBorder="1" applyAlignment="1">
      <alignment horizontal="center"/>
    </xf>
    <xf numFmtId="167" fontId="13" fillId="0" borderId="28" xfId="0" applyNumberFormat="1" applyFont="1" applyBorder="1" applyAlignment="1">
      <alignment horizontal="center"/>
    </xf>
    <xf numFmtId="167" fontId="13" fillId="0" borderId="29" xfId="0" applyNumberFormat="1" applyFont="1" applyBorder="1" applyAlignment="1">
      <alignment horizontal="center"/>
    </xf>
    <xf numFmtId="0" fontId="13" fillId="0" borderId="28" xfId="0" applyFont="1" applyBorder="1" applyAlignment="1">
      <alignment horizontal="center"/>
    </xf>
    <xf numFmtId="0" fontId="13" fillId="0" borderId="28" xfId="0" applyFont="1" applyBorder="1" applyAlignment="1">
      <alignment horizontal="center" wrapText="1"/>
    </xf>
    <xf numFmtId="0" fontId="13" fillId="0" borderId="28" xfId="0" applyFont="1" applyBorder="1" applyAlignment="1">
      <alignment horizontal="center" vertical="center"/>
    </xf>
    <xf numFmtId="4" fontId="36" fillId="8" borderId="30" xfId="4" applyNumberFormat="1" applyFill="1" applyBorder="1" applyAlignment="1">
      <alignment horizontal="center"/>
    </xf>
    <xf numFmtId="0" fontId="36" fillId="0" borderId="29" xfId="4" applyNumberFormat="1" applyFill="1" applyBorder="1" applyAlignment="1">
      <alignment horizontal="center"/>
    </xf>
    <xf numFmtId="0" fontId="13" fillId="0" borderId="29" xfId="0" applyFont="1" applyBorder="1" applyAlignment="1">
      <alignment horizontal="center" vertical="center"/>
    </xf>
    <xf numFmtId="0" fontId="13" fillId="0" borderId="27" xfId="0" applyFont="1" applyBorder="1" applyAlignment="1">
      <alignment horizontal="center"/>
    </xf>
    <xf numFmtId="0" fontId="33" fillId="0" borderId="28" xfId="0" applyFont="1" applyBorder="1" applyAlignment="1">
      <alignment horizontal="center"/>
    </xf>
    <xf numFmtId="4" fontId="13" fillId="0" borderId="28" xfId="4" applyNumberFormat="1" applyFont="1" applyFill="1" applyBorder="1" applyAlignment="1">
      <alignment horizontal="center"/>
    </xf>
    <xf numFmtId="0" fontId="17" fillId="0" borderId="28" xfId="0" applyFont="1" applyBorder="1" applyAlignment="1">
      <alignment horizontal="center" wrapText="1"/>
    </xf>
    <xf numFmtId="0" fontId="17" fillId="0" borderId="28" xfId="0" applyFont="1" applyBorder="1" applyAlignment="1">
      <alignment horizontal="center"/>
    </xf>
    <xf numFmtId="0" fontId="17" fillId="0" borderId="28" xfId="0" applyFont="1" applyBorder="1" applyAlignment="1">
      <alignment horizontal="center" vertical="center" wrapText="1"/>
    </xf>
    <xf numFmtId="0" fontId="17" fillId="0" borderId="29" xfId="0" applyFont="1" applyBorder="1" applyAlignment="1">
      <alignment horizontal="center" wrapText="1"/>
    </xf>
    <xf numFmtId="0" fontId="21" fillId="0" borderId="27" xfId="0" applyFont="1" applyBorder="1" applyAlignment="1">
      <alignment horizontal="center"/>
    </xf>
    <xf numFmtId="4" fontId="17" fillId="0" borderId="28" xfId="2" applyNumberFormat="1" applyFont="1" applyBorder="1" applyAlignment="1">
      <alignment horizontal="center"/>
    </xf>
    <xf numFmtId="0" fontId="21" fillId="0" borderId="29" xfId="0" applyFont="1" applyBorder="1" applyAlignment="1">
      <alignment horizontal="center"/>
    </xf>
    <xf numFmtId="0" fontId="36" fillId="0" borderId="0" xfId="4" applyAlignment="1">
      <alignment horizontal="center"/>
    </xf>
    <xf numFmtId="0" fontId="0" fillId="5" borderId="49" xfId="0" applyFont="1" applyFill="1" applyBorder="1" applyAlignment="1">
      <alignment horizontal="left" vertical="top"/>
    </xf>
    <xf numFmtId="0" fontId="39" fillId="0" borderId="0" xfId="4" applyFont="1" applyAlignment="1">
      <alignment horizontal="left"/>
    </xf>
    <xf numFmtId="49" fontId="32" fillId="0" borderId="30" xfId="0" applyNumberFormat="1" applyFont="1" applyFill="1" applyBorder="1" applyAlignment="1" applyProtection="1">
      <alignment horizontal="left" vertical="center"/>
    </xf>
    <xf numFmtId="49" fontId="32" fillId="0" borderId="14" xfId="0" applyNumberFormat="1" applyFont="1" applyFill="1" applyBorder="1" applyAlignment="1" applyProtection="1">
      <alignment vertical="center" wrapText="1"/>
    </xf>
    <xf numFmtId="49" fontId="32" fillId="0" borderId="27" xfId="0" applyNumberFormat="1" applyFont="1" applyFill="1" applyBorder="1" applyAlignment="1" applyProtection="1">
      <alignment horizontal="center" vertical="center"/>
    </xf>
    <xf numFmtId="165" fontId="32" fillId="0" borderId="30" xfId="0" applyNumberFormat="1" applyFont="1" applyFill="1" applyBorder="1" applyAlignment="1" applyProtection="1">
      <alignment vertical="center"/>
    </xf>
    <xf numFmtId="49" fontId="32" fillId="0" borderId="14" xfId="0" applyNumberFormat="1" applyFont="1" applyFill="1" applyBorder="1" applyAlignment="1" applyProtection="1">
      <alignment vertical="center"/>
    </xf>
    <xf numFmtId="4" fontId="32" fillId="0" borderId="70" xfId="0" applyNumberFormat="1" applyFont="1" applyFill="1" applyBorder="1" applyAlignment="1" applyProtection="1">
      <alignment horizontal="right" vertical="center"/>
    </xf>
    <xf numFmtId="0" fontId="32" fillId="0" borderId="0" xfId="0" applyFont="1" applyFill="1"/>
    <xf numFmtId="0" fontId="54" fillId="0" borderId="0" xfId="0" applyFont="1" applyFill="1"/>
    <xf numFmtId="49" fontId="37" fillId="8" borderId="27" xfId="4" applyNumberFormat="1" applyFont="1" applyFill="1" applyBorder="1"/>
    <xf numFmtId="49" fontId="32" fillId="0" borderId="29" xfId="0" applyNumberFormat="1" applyFont="1" applyFill="1" applyBorder="1" applyAlignment="1" applyProtection="1">
      <alignment horizontal="center" vertical="center"/>
    </xf>
    <xf numFmtId="49" fontId="37" fillId="8" borderId="30" xfId="4" applyNumberFormat="1" applyFont="1" applyFill="1" applyBorder="1"/>
    <xf numFmtId="0" fontId="8" fillId="0" borderId="1" xfId="0" applyFont="1" applyBorder="1" applyAlignment="1">
      <alignment horizontal="center"/>
    </xf>
    <xf numFmtId="0" fontId="8" fillId="0" borderId="66" xfId="0" applyFont="1" applyBorder="1" applyAlignment="1">
      <alignment horizontal="center"/>
    </xf>
    <xf numFmtId="0" fontId="8" fillId="0" borderId="66" xfId="0" applyFont="1" applyBorder="1" applyAlignment="1">
      <alignment horizontal="center" wrapText="1"/>
    </xf>
    <xf numFmtId="0" fontId="8" fillId="0" borderId="87" xfId="0" applyFont="1" applyBorder="1" applyAlignment="1">
      <alignment horizontal="center"/>
    </xf>
    <xf numFmtId="0" fontId="0" fillId="0" borderId="88" xfId="0" applyFont="1" applyBorder="1" applyAlignment="1">
      <alignment horizontal="left"/>
    </xf>
    <xf numFmtId="0" fontId="0" fillId="0" borderId="89" xfId="0" applyBorder="1"/>
    <xf numFmtId="0" fontId="0" fillId="0" borderId="90" xfId="0" applyFont="1" applyBorder="1" applyAlignment="1">
      <alignment horizontal="left"/>
    </xf>
    <xf numFmtId="0" fontId="0" fillId="0" borderId="17" xfId="0" applyBorder="1"/>
    <xf numFmtId="0" fontId="0" fillId="5" borderId="91" xfId="0" applyFont="1" applyFill="1" applyBorder="1" applyAlignment="1">
      <alignment horizontal="left"/>
    </xf>
    <xf numFmtId="0" fontId="0" fillId="5" borderId="92" xfId="0" applyFill="1" applyBorder="1"/>
    <xf numFmtId="0" fontId="0" fillId="0" borderId="5" xfId="0" applyFont="1" applyBorder="1" applyAlignment="1">
      <alignment horizontal="left"/>
    </xf>
    <xf numFmtId="0" fontId="14" fillId="0" borderId="90" xfId="4" applyFont="1" applyFill="1" applyBorder="1" applyAlignment="1">
      <alignment horizontal="left"/>
    </xf>
    <xf numFmtId="0" fontId="36" fillId="0" borderId="70" xfId="4" applyNumberFormat="1" applyFill="1" applyBorder="1"/>
    <xf numFmtId="0" fontId="13" fillId="0" borderId="56" xfId="4" applyFont="1" applyFill="1" applyBorder="1" applyAlignment="1">
      <alignment horizontal="left"/>
    </xf>
    <xf numFmtId="4" fontId="39" fillId="0" borderId="53" xfId="4" applyNumberFormat="1" applyFont="1" applyFill="1" applyBorder="1"/>
    <xf numFmtId="0" fontId="0" fillId="0" borderId="0" xfId="0" applyFill="1" applyBorder="1" applyAlignment="1">
      <alignment horizontal="left" wrapText="1"/>
    </xf>
    <xf numFmtId="0" fontId="25" fillId="0" borderId="53" xfId="0" applyFont="1" applyFill="1" applyBorder="1" applyAlignment="1">
      <alignment horizontal="right"/>
    </xf>
    <xf numFmtId="0" fontId="39" fillId="8" borderId="90" xfId="4" applyFont="1" applyFill="1" applyBorder="1" applyAlignment="1">
      <alignment horizontal="left"/>
    </xf>
    <xf numFmtId="4" fontId="9" fillId="8" borderId="70" xfId="4" applyNumberFormat="1" applyFont="1" applyFill="1" applyBorder="1"/>
    <xf numFmtId="0" fontId="14" fillId="0" borderId="57" xfId="4" applyFont="1" applyFill="1" applyBorder="1" applyAlignment="1">
      <alignment horizontal="left"/>
    </xf>
    <xf numFmtId="0" fontId="36" fillId="0" borderId="58" xfId="4" applyNumberFormat="1" applyFill="1" applyBorder="1"/>
    <xf numFmtId="0" fontId="13" fillId="0" borderId="5" xfId="4" applyFont="1" applyFill="1" applyBorder="1" applyAlignment="1">
      <alignment horizontal="left"/>
    </xf>
    <xf numFmtId="4" fontId="39" fillId="0" borderId="6" xfId="4" applyNumberFormat="1" applyFont="1" applyFill="1" applyBorder="1"/>
    <xf numFmtId="4" fontId="13" fillId="0" borderId="6" xfId="0" applyNumberFormat="1" applyFont="1" applyBorder="1" applyAlignment="1">
      <alignment horizontal="right"/>
    </xf>
    <xf numFmtId="4" fontId="43" fillId="0" borderId="6" xfId="0" applyNumberFormat="1" applyFont="1" applyBorder="1" applyAlignment="1">
      <alignment horizontal="right"/>
    </xf>
    <xf numFmtId="49" fontId="43" fillId="0" borderId="55" xfId="4" applyNumberFormat="1" applyFont="1" applyFill="1" applyBorder="1" applyAlignment="1">
      <alignment horizontal="left"/>
    </xf>
    <xf numFmtId="4" fontId="13" fillId="0" borderId="54" xfId="0" applyNumberFormat="1" applyFont="1" applyBorder="1" applyAlignment="1">
      <alignment horizontal="right"/>
    </xf>
    <xf numFmtId="49" fontId="43" fillId="0" borderId="56" xfId="4" applyNumberFormat="1" applyFont="1" applyFill="1" applyBorder="1" applyAlignment="1">
      <alignment horizontal="left"/>
    </xf>
    <xf numFmtId="4" fontId="13" fillId="0" borderId="53" xfId="0" applyNumberFormat="1" applyFont="1" applyBorder="1" applyAlignment="1">
      <alignment horizontal="right"/>
    </xf>
    <xf numFmtId="4" fontId="13" fillId="0" borderId="58" xfId="0" applyNumberFormat="1" applyFont="1" applyBorder="1" applyAlignment="1">
      <alignment horizontal="right" vertical="center"/>
    </xf>
    <xf numFmtId="49" fontId="43" fillId="0" borderId="5" xfId="4" applyNumberFormat="1" applyFont="1" applyFill="1" applyBorder="1" applyAlignment="1">
      <alignment horizontal="left"/>
    </xf>
    <xf numFmtId="4" fontId="13" fillId="0" borderId="53" xfId="0" applyNumberFormat="1" applyFont="1" applyBorder="1" applyAlignment="1">
      <alignment wrapText="1"/>
    </xf>
    <xf numFmtId="4" fontId="13" fillId="0" borderId="53" xfId="0" applyNumberFormat="1" applyFont="1" applyBorder="1" applyAlignment="1">
      <alignment horizontal="right" vertical="center"/>
    </xf>
    <xf numFmtId="49" fontId="43" fillId="0" borderId="57" xfId="4" applyNumberFormat="1" applyFont="1" applyFill="1" applyBorder="1" applyAlignment="1">
      <alignment horizontal="left"/>
    </xf>
    <xf numFmtId="4" fontId="13" fillId="0" borderId="58" xfId="0" applyNumberFormat="1" applyFont="1" applyBorder="1" applyAlignment="1">
      <alignment horizontal="right"/>
    </xf>
    <xf numFmtId="1" fontId="13" fillId="0" borderId="56" xfId="4" applyNumberFormat="1" applyFont="1" applyFill="1" applyBorder="1" applyAlignment="1">
      <alignment horizontal="left"/>
    </xf>
    <xf numFmtId="0" fontId="14" fillId="0" borderId="56" xfId="4" applyFont="1" applyFill="1" applyBorder="1" applyAlignment="1">
      <alignment horizontal="left"/>
    </xf>
    <xf numFmtId="0" fontId="39" fillId="8" borderId="57" xfId="4" applyFont="1" applyFill="1" applyBorder="1" applyAlignment="1">
      <alignment horizontal="left"/>
    </xf>
    <xf numFmtId="0" fontId="39" fillId="8" borderId="55" xfId="4" applyFont="1" applyFill="1" applyBorder="1" applyAlignment="1">
      <alignment horizontal="left"/>
    </xf>
    <xf numFmtId="4" fontId="9" fillId="8" borderId="54" xfId="4" applyNumberFormat="1" applyFont="1" applyFill="1" applyBorder="1"/>
    <xf numFmtId="0" fontId="54" fillId="0" borderId="13" xfId="0" applyFont="1" applyFill="1" applyBorder="1" applyAlignment="1">
      <alignment horizontal="left" vertical="top"/>
    </xf>
    <xf numFmtId="4" fontId="21" fillId="0" borderId="54" xfId="0" applyNumberFormat="1" applyFont="1" applyBorder="1"/>
    <xf numFmtId="4" fontId="21" fillId="0" borderId="53" xfId="0" applyNumberFormat="1" applyFont="1" applyBorder="1"/>
    <xf numFmtId="0" fontId="21" fillId="0" borderId="0" xfId="0" applyFont="1" applyBorder="1" applyAlignment="1">
      <alignment horizontal="left"/>
    </xf>
    <xf numFmtId="0" fontId="53" fillId="0" borderId="0" xfId="0" applyFont="1" applyBorder="1"/>
    <xf numFmtId="0" fontId="21" fillId="0" borderId="5" xfId="0" applyFont="1" applyBorder="1" applyAlignment="1">
      <alignment horizontal="left"/>
    </xf>
    <xf numFmtId="0" fontId="17" fillId="0" borderId="5" xfId="0" applyFont="1" applyBorder="1" applyAlignment="1">
      <alignment horizontal="left"/>
    </xf>
    <xf numFmtId="4" fontId="21" fillId="0" borderId="58" xfId="0" applyNumberFormat="1" applyFont="1" applyBorder="1"/>
    <xf numFmtId="49" fontId="32" fillId="0" borderId="13" xfId="0" applyNumberFormat="1" applyFont="1" applyFill="1" applyBorder="1" applyAlignment="1" applyProtection="1">
      <alignment horizontal="left" vertical="center"/>
    </xf>
    <xf numFmtId="0" fontId="39" fillId="8" borderId="5" xfId="4" applyFont="1" applyFill="1" applyBorder="1" applyAlignment="1">
      <alignment horizontal="left"/>
    </xf>
    <xf numFmtId="4" fontId="9" fillId="8" borderId="6" xfId="4" applyNumberFormat="1" applyFont="1" applyFill="1" applyBorder="1"/>
    <xf numFmtId="0" fontId="55" fillId="0" borderId="0" xfId="0" applyFont="1" applyBorder="1" applyAlignment="1" applyProtection="1">
      <alignment vertical="center" wrapText="1"/>
    </xf>
    <xf numFmtId="0" fontId="36" fillId="0" borderId="93" xfId="4" applyFill="1" applyBorder="1" applyAlignment="1">
      <alignment horizontal="center"/>
    </xf>
    <xf numFmtId="49" fontId="37" fillId="0" borderId="64" xfId="4" applyNumberFormat="1" applyFont="1" applyFill="1" applyBorder="1" applyAlignment="1">
      <alignment horizontal="left"/>
    </xf>
    <xf numFmtId="49" fontId="37" fillId="0" borderId="64" xfId="4" applyNumberFormat="1" applyFont="1" applyFill="1" applyBorder="1"/>
    <xf numFmtId="0" fontId="36" fillId="0" borderId="64" xfId="4" applyFill="1" applyBorder="1" applyAlignment="1">
      <alignment horizontal="center"/>
    </xf>
    <xf numFmtId="4" fontId="36" fillId="0" borderId="64" xfId="4" applyNumberFormat="1" applyFill="1" applyBorder="1" applyAlignment="1">
      <alignment horizontal="right"/>
    </xf>
    <xf numFmtId="4" fontId="9" fillId="0" borderId="65" xfId="4" applyNumberFormat="1" applyFont="1" applyFill="1" applyBorder="1"/>
    <xf numFmtId="0" fontId="0" fillId="0" borderId="88" xfId="0" applyBorder="1"/>
    <xf numFmtId="0" fontId="0" fillId="0" borderId="90" xfId="0" applyBorder="1"/>
    <xf numFmtId="0" fontId="0" fillId="5" borderId="91" xfId="0" applyFill="1" applyBorder="1"/>
    <xf numFmtId="0" fontId="0" fillId="5" borderId="55" xfId="0" applyFill="1" applyBorder="1" applyAlignment="1">
      <alignment vertical="top"/>
    </xf>
    <xf numFmtId="0" fontId="24" fillId="8" borderId="13" xfId="0" applyFont="1" applyFill="1" applyBorder="1" applyAlignment="1">
      <alignment horizontal="left" vertical="top"/>
    </xf>
    <xf numFmtId="0" fontId="38" fillId="0" borderId="56" xfId="4" applyFont="1" applyFill="1" applyBorder="1" applyAlignment="1">
      <alignment horizontal="center"/>
    </xf>
    <xf numFmtId="4" fontId="21" fillId="6" borderId="27" xfId="0" applyNumberFormat="1" applyFont="1" applyFill="1" applyBorder="1"/>
    <xf numFmtId="4" fontId="21" fillId="6" borderId="28" xfId="0" applyNumberFormat="1" applyFont="1" applyFill="1" applyBorder="1"/>
    <xf numFmtId="2" fontId="17" fillId="6" borderId="28" xfId="2" applyNumberFormat="1" applyFont="1" applyFill="1" applyBorder="1" applyAlignment="1">
      <alignment horizontal="right"/>
    </xf>
    <xf numFmtId="4" fontId="21" fillId="6" borderId="29" xfId="0" applyNumberFormat="1" applyFont="1" applyFill="1" applyBorder="1"/>
    <xf numFmtId="4" fontId="21" fillId="0" borderId="28" xfId="0" applyNumberFormat="1" applyFont="1" applyFill="1" applyBorder="1"/>
  </cellXfs>
  <cellStyles count="6">
    <cellStyle name="Hypertextový odkaz" xfId="5" builtinId="8"/>
    <cellStyle name="Normální" xfId="0" builtinId="0"/>
    <cellStyle name="Normální 5" xfId="1"/>
    <cellStyle name="normální_Elektro_R_II" xfId="2"/>
    <cellStyle name="normální_Elektro_R_II 2 2" xfId="3"/>
    <cellStyle name="normální_POL.XLS"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itka\AppData\Local\Temp\Rar$DIa3780.37805\Zamecka%20zahrada%20Oslavany-hris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Zámecká zahrada Oslavany 2 etapa</v>
          </cell>
        </row>
        <row r="6">
          <cell r="C6" t="str">
            <v>hřiště</v>
          </cell>
        </row>
      </sheetData>
      <sheetData sheetId="1"/>
      <sheetData sheetId="2"/>
    </sheetDataSet>
  </externalBook>
</externalLink>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hyperlink" Target="http://www.pcvalfa.cz/plastove-revizni-sachtice/revsachta-dno-kg-160x-425-90-tegra-425-90-kolma/" TargetMode="External"/><Relationship Id="rId2" Type="http://schemas.openxmlformats.org/officeDocument/2006/relationships/hyperlink" Target="http://www.pcvalfa.cz/plastove-revizni-sachtice/revsachta-dno-kg-160x-425-90-tegra-425-90-kolma/" TargetMode="External"/><Relationship Id="rId1" Type="http://schemas.openxmlformats.org/officeDocument/2006/relationships/hyperlink" Target="http://www.pcvalfa.cz/roury-pevnostni-tridy-sn-8/roura-kg-160-1m-sn-8-kgem/" TargetMode="External"/><Relationship Id="rId4"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O54"/>
  <sheetViews>
    <sheetView tabSelected="1" topLeftCell="B18" workbookViewId="0">
      <selection activeCell="O27" sqref="O27"/>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92" customWidth="1"/>
    <col min="8" max="8" width="12.710937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453" t="s">
        <v>1</v>
      </c>
      <c r="C1" s="454"/>
      <c r="D1" s="454"/>
      <c r="E1" s="454"/>
      <c r="F1" s="454"/>
      <c r="G1" s="454"/>
      <c r="H1" s="454"/>
      <c r="I1" s="454"/>
      <c r="J1" s="455"/>
    </row>
    <row r="2" spans="1:15" ht="23.25" customHeight="1" x14ac:dyDescent="0.25">
      <c r="A2" s="2"/>
      <c r="B2" s="3" t="s">
        <v>2</v>
      </c>
      <c r="C2" s="4"/>
      <c r="D2" s="5"/>
      <c r="E2" s="456" t="s">
        <v>68</v>
      </c>
      <c r="F2" s="457"/>
      <c r="G2" s="457"/>
      <c r="H2" s="457"/>
      <c r="I2" s="457"/>
      <c r="J2" s="458"/>
      <c r="O2" s="6"/>
    </row>
    <row r="3" spans="1:15" ht="23.25" hidden="1" customHeight="1" x14ac:dyDescent="0.25">
      <c r="A3" s="2"/>
      <c r="B3" s="7"/>
      <c r="C3" s="4"/>
      <c r="D3" s="8"/>
      <c r="E3" s="8"/>
      <c r="F3" s="9"/>
      <c r="G3" s="9"/>
      <c r="H3" s="4"/>
      <c r="I3" s="10"/>
      <c r="J3" s="11"/>
    </row>
    <row r="4" spans="1:15" ht="23.25" customHeight="1" x14ac:dyDescent="0.25">
      <c r="A4" s="2"/>
      <c r="B4" s="12"/>
      <c r="C4" s="13"/>
      <c r="D4" s="14"/>
      <c r="E4" s="14"/>
      <c r="F4" s="15"/>
      <c r="G4" s="16"/>
      <c r="H4" s="15"/>
      <c r="I4" s="16"/>
      <c r="J4" s="17"/>
    </row>
    <row r="5" spans="1:15" ht="24" customHeight="1" x14ac:dyDescent="0.25">
      <c r="A5" s="2"/>
      <c r="B5" s="18" t="s">
        <v>4</v>
      </c>
      <c r="C5" s="19"/>
      <c r="D5" s="137" t="s">
        <v>69</v>
      </c>
      <c r="E5" s="21"/>
      <c r="F5" s="21"/>
      <c r="G5" s="21"/>
      <c r="H5" s="22" t="s">
        <v>5</v>
      </c>
      <c r="I5" s="137" t="s">
        <v>70</v>
      </c>
      <c r="J5" s="23"/>
    </row>
    <row r="6" spans="1:15" ht="15.75" customHeight="1" x14ac:dyDescent="0.25">
      <c r="A6" s="2"/>
      <c r="B6" s="24"/>
      <c r="C6" s="21"/>
      <c r="D6" s="137" t="s">
        <v>71</v>
      </c>
      <c r="E6" s="21"/>
      <c r="F6" s="21"/>
      <c r="G6" s="21"/>
      <c r="H6" s="22" t="s">
        <v>6</v>
      </c>
      <c r="I6" s="137" t="s">
        <v>72</v>
      </c>
      <c r="J6" s="23"/>
    </row>
    <row r="7" spans="1:15" ht="15.75" customHeight="1" x14ac:dyDescent="0.25">
      <c r="A7" s="2"/>
      <c r="B7" s="25"/>
      <c r="D7" s="138" t="s">
        <v>73</v>
      </c>
      <c r="E7" s="138" t="s">
        <v>74</v>
      </c>
      <c r="F7" s="27"/>
      <c r="G7" s="27"/>
      <c r="H7" s="28"/>
      <c r="I7" s="27"/>
      <c r="J7" s="29"/>
    </row>
    <row r="8" spans="1:15" ht="24" hidden="1" customHeight="1" x14ac:dyDescent="0.25">
      <c r="A8" s="2"/>
      <c r="B8" s="18" t="s">
        <v>7</v>
      </c>
      <c r="C8" s="19"/>
      <c r="D8" s="30"/>
      <c r="E8" s="19"/>
      <c r="F8" s="19"/>
      <c r="G8" s="31"/>
      <c r="H8" s="22" t="s">
        <v>5</v>
      </c>
      <c r="I8" s="20"/>
      <c r="J8" s="23"/>
    </row>
    <row r="9" spans="1:15" ht="15.75" hidden="1" customHeight="1" x14ac:dyDescent="0.25">
      <c r="A9" s="2"/>
      <c r="B9" s="2"/>
      <c r="C9" s="19"/>
      <c r="D9" s="30"/>
      <c r="E9" s="19"/>
      <c r="F9" s="19"/>
      <c r="G9" s="31"/>
      <c r="H9" s="22" t="s">
        <v>6</v>
      </c>
      <c r="I9" s="20"/>
      <c r="J9" s="23"/>
    </row>
    <row r="10" spans="1:15" ht="15.75" hidden="1" customHeight="1" x14ac:dyDescent="0.25">
      <c r="A10" s="2"/>
      <c r="B10" s="32"/>
      <c r="C10" s="26"/>
      <c r="D10" s="33"/>
      <c r="E10" s="34"/>
      <c r="F10" s="34"/>
      <c r="G10" s="35"/>
      <c r="H10" s="35"/>
      <c r="I10" s="36"/>
      <c r="J10" s="29"/>
    </row>
    <row r="11" spans="1:15" ht="24" customHeight="1" x14ac:dyDescent="0.25">
      <c r="A11" s="2"/>
      <c r="B11" s="18" t="s">
        <v>8</v>
      </c>
      <c r="C11" s="19"/>
      <c r="D11" s="459"/>
      <c r="E11" s="459"/>
      <c r="F11" s="459"/>
      <c r="G11" s="459"/>
      <c r="H11" s="22" t="s">
        <v>5</v>
      </c>
      <c r="I11" s="221"/>
      <c r="J11" s="23"/>
    </row>
    <row r="12" spans="1:15" ht="15.75" customHeight="1" x14ac:dyDescent="0.25">
      <c r="A12" s="2"/>
      <c r="B12" s="24"/>
      <c r="C12" s="21"/>
      <c r="D12" s="460"/>
      <c r="E12" s="460"/>
      <c r="F12" s="460"/>
      <c r="G12" s="460"/>
      <c r="H12" s="22" t="s">
        <v>6</v>
      </c>
      <c r="I12" s="221"/>
      <c r="J12" s="23"/>
    </row>
    <row r="13" spans="1:15" ht="15.75" customHeight="1" x14ac:dyDescent="0.25">
      <c r="A13" s="2"/>
      <c r="B13" s="25"/>
      <c r="C13" s="37"/>
      <c r="D13" s="461"/>
      <c r="E13" s="461"/>
      <c r="F13" s="461"/>
      <c r="G13" s="461"/>
      <c r="H13" s="38"/>
      <c r="I13" s="27"/>
      <c r="J13" s="29"/>
    </row>
    <row r="14" spans="1:15" ht="24" hidden="1" customHeight="1" x14ac:dyDescent="0.25">
      <c r="A14" s="2"/>
      <c r="B14" s="39" t="s">
        <v>9</v>
      </c>
      <c r="C14" s="40"/>
      <c r="D14" s="41"/>
      <c r="E14" s="42"/>
      <c r="F14" s="42"/>
      <c r="G14" s="42"/>
      <c r="H14" s="43"/>
      <c r="I14" s="42"/>
      <c r="J14" s="44"/>
    </row>
    <row r="15" spans="1:15" ht="32.25" customHeight="1" x14ac:dyDescent="0.25">
      <c r="A15" s="2"/>
      <c r="B15" s="32" t="s">
        <v>10</v>
      </c>
      <c r="C15" s="45"/>
      <c r="D15" s="35"/>
      <c r="E15" s="462"/>
      <c r="F15" s="462"/>
      <c r="G15" s="463"/>
      <c r="H15" s="463"/>
      <c r="I15" s="463" t="s">
        <v>11</v>
      </c>
      <c r="J15" s="464"/>
    </row>
    <row r="16" spans="1:15" ht="23.25" customHeight="1" x14ac:dyDescent="0.25">
      <c r="A16" s="46" t="s">
        <v>12</v>
      </c>
      <c r="B16" s="47" t="s">
        <v>12</v>
      </c>
      <c r="C16" s="48"/>
      <c r="D16" s="49"/>
      <c r="E16" s="447"/>
      <c r="F16" s="448"/>
      <c r="G16" s="447"/>
      <c r="H16" s="448"/>
      <c r="I16" s="447">
        <f>SO101_REKAPITULACE!D18+SO102_REKAPITULACE!D42+'SO104 FITNESS'!D26+SO103_REKAPITULACE!D26+SO104_REKAPITULACE!D23+SO105_REKAPITULACE!D17+SO106_REKAPITULACE!D18+SO208_REKAPITULACE!D21</f>
        <v>0</v>
      </c>
      <c r="J16" s="449"/>
    </row>
    <row r="17" spans="1:12" ht="23.25" customHeight="1" x14ac:dyDescent="0.25">
      <c r="A17" s="46" t="s">
        <v>13</v>
      </c>
      <c r="B17" s="47" t="s">
        <v>13</v>
      </c>
      <c r="C17" s="48"/>
      <c r="D17" s="49"/>
      <c r="E17" s="447"/>
      <c r="F17" s="448"/>
      <c r="G17" s="447"/>
      <c r="H17" s="448"/>
      <c r="I17" s="447">
        <f>SO102_REKAPITULACE!D43+SO103_REKAPITULACE!D27</f>
        <v>0</v>
      </c>
      <c r="J17" s="449"/>
    </row>
    <row r="18" spans="1:12" ht="23.25" customHeight="1" x14ac:dyDescent="0.25">
      <c r="A18" s="46" t="s">
        <v>14</v>
      </c>
      <c r="B18" s="47" t="s">
        <v>14</v>
      </c>
      <c r="C18" s="48"/>
      <c r="D18" s="49"/>
      <c r="E18" s="447"/>
      <c r="F18" s="448"/>
      <c r="G18" s="447"/>
      <c r="H18" s="448"/>
      <c r="I18" s="447">
        <f>SO102_REKAPITULACE!D45+SO103_REKAPITULACE!D29+SO207_REKAPITULACE!D18</f>
        <v>0</v>
      </c>
      <c r="J18" s="449"/>
    </row>
    <row r="19" spans="1:12" ht="23.25" customHeight="1" x14ac:dyDescent="0.25">
      <c r="A19" s="46" t="s">
        <v>15</v>
      </c>
      <c r="B19" s="47" t="s">
        <v>2101</v>
      </c>
      <c r="C19" s="48"/>
      <c r="D19" s="49"/>
      <c r="E19" s="447"/>
      <c r="F19" s="448"/>
      <c r="G19" s="447"/>
      <c r="H19" s="448"/>
      <c r="I19" s="447">
        <f>SO101_REKAPITULACE!D20+SO102_REKAPITULACE!D44+SO103_REKAPITULACE!D28+SO104_REKAPITULACE!D25+SO105_REKAPITULACE!D19+SO106_REKAPITULACE!D20+SO208_REKAPITULACE!D23</f>
        <v>0</v>
      </c>
      <c r="J19" s="449"/>
    </row>
    <row r="20" spans="1:12" ht="23.25" customHeight="1" x14ac:dyDescent="0.25">
      <c r="A20" s="46" t="s">
        <v>16</v>
      </c>
      <c r="B20" s="47" t="s">
        <v>17</v>
      </c>
      <c r="C20" s="48"/>
      <c r="D20" s="49"/>
      <c r="E20" s="447"/>
      <c r="F20" s="448"/>
      <c r="G20" s="447"/>
      <c r="H20" s="448"/>
      <c r="I20" s="447">
        <f>I50</f>
        <v>0</v>
      </c>
      <c r="J20" s="449"/>
      <c r="L20" s="112"/>
    </row>
    <row r="21" spans="1:12" ht="23.25" customHeight="1" x14ac:dyDescent="0.25">
      <c r="A21" s="2"/>
      <c r="B21" s="50" t="s">
        <v>11</v>
      </c>
      <c r="C21" s="51"/>
      <c r="D21" s="52"/>
      <c r="E21" s="450"/>
      <c r="F21" s="451"/>
      <c r="G21" s="450"/>
      <c r="H21" s="451"/>
      <c r="I21" s="450">
        <f>SUM(I16:J20)</f>
        <v>0</v>
      </c>
      <c r="J21" s="452"/>
    </row>
    <row r="22" spans="1:12" ht="33" customHeight="1" x14ac:dyDescent="0.25">
      <c r="A22" s="2"/>
      <c r="B22" s="53" t="s">
        <v>18</v>
      </c>
      <c r="C22" s="48"/>
      <c r="D22" s="49"/>
      <c r="E22" s="54"/>
      <c r="F22" s="55"/>
      <c r="G22" s="56"/>
      <c r="H22" s="56"/>
      <c r="I22" s="56"/>
      <c r="J22" s="57"/>
    </row>
    <row r="23" spans="1:12" ht="23.25" customHeight="1" x14ac:dyDescent="0.25">
      <c r="A23" s="2"/>
      <c r="B23" s="47" t="s">
        <v>19</v>
      </c>
      <c r="C23" s="48"/>
      <c r="D23" s="49"/>
      <c r="E23" s="58">
        <v>15</v>
      </c>
      <c r="F23" s="55" t="s">
        <v>20</v>
      </c>
      <c r="G23" s="439">
        <v>0</v>
      </c>
      <c r="H23" s="440"/>
      <c r="I23" s="440"/>
      <c r="J23" s="431" t="s">
        <v>27</v>
      </c>
    </row>
    <row r="24" spans="1:12" ht="23.25" customHeight="1" x14ac:dyDescent="0.25">
      <c r="A24" s="2"/>
      <c r="B24" s="47" t="s">
        <v>21</v>
      </c>
      <c r="C24" s="48"/>
      <c r="D24" s="49"/>
      <c r="E24" s="58">
        <f>SazbaDPH1</f>
        <v>15</v>
      </c>
      <c r="F24" s="55" t="s">
        <v>20</v>
      </c>
      <c r="G24" s="441">
        <f>G23*E24/100</f>
        <v>0</v>
      </c>
      <c r="H24" s="442"/>
      <c r="I24" s="442"/>
      <c r="J24" s="431" t="s">
        <v>27</v>
      </c>
    </row>
    <row r="25" spans="1:12" ht="23.25" customHeight="1" x14ac:dyDescent="0.25">
      <c r="A25" s="2"/>
      <c r="B25" s="47" t="s">
        <v>22</v>
      </c>
      <c r="C25" s="48"/>
      <c r="D25" s="49"/>
      <c r="E25" s="58">
        <v>21</v>
      </c>
      <c r="F25" s="55" t="s">
        <v>20</v>
      </c>
      <c r="G25" s="439">
        <f>I21</f>
        <v>0</v>
      </c>
      <c r="H25" s="440"/>
      <c r="I25" s="440"/>
      <c r="J25" s="431" t="s">
        <v>27</v>
      </c>
    </row>
    <row r="26" spans="1:12" ht="23.25" customHeight="1" x14ac:dyDescent="0.25">
      <c r="A26" s="2"/>
      <c r="B26" s="59" t="s">
        <v>23</v>
      </c>
      <c r="C26" s="60"/>
      <c r="D26" s="61"/>
      <c r="E26" s="62">
        <f>SazbaDPH2</f>
        <v>21</v>
      </c>
      <c r="F26" s="63" t="s">
        <v>20</v>
      </c>
      <c r="G26" s="443">
        <f>G25*SazbaDPH2/100</f>
        <v>0</v>
      </c>
      <c r="H26" s="444"/>
      <c r="I26" s="444"/>
      <c r="J26" s="431" t="s">
        <v>27</v>
      </c>
    </row>
    <row r="27" spans="1:12" ht="23.25" customHeight="1" thickBot="1" x14ac:dyDescent="0.3">
      <c r="A27" s="2"/>
      <c r="B27" s="64" t="s">
        <v>24</v>
      </c>
      <c r="C27" s="65"/>
      <c r="D27" s="66"/>
      <c r="E27" s="65"/>
      <c r="F27" s="67"/>
      <c r="G27" s="445">
        <v>0</v>
      </c>
      <c r="H27" s="445"/>
      <c r="I27" s="445"/>
      <c r="J27" s="431" t="s">
        <v>27</v>
      </c>
    </row>
    <row r="28" spans="1:12" ht="27.75" hidden="1" customHeight="1" x14ac:dyDescent="0.25">
      <c r="A28" s="2"/>
      <c r="B28" s="68" t="s">
        <v>25</v>
      </c>
      <c r="C28" s="69"/>
      <c r="D28" s="69"/>
      <c r="E28" s="70"/>
      <c r="F28" s="71"/>
      <c r="G28" s="434" t="e">
        <f>ZakladDPHSniVypocet+ZakladDPHZaklVypocet</f>
        <v>#REF!</v>
      </c>
      <c r="H28" s="446"/>
      <c r="I28" s="446"/>
      <c r="J28" s="72" t="e">
        <f t="shared" ref="J28" si="0">Mena</f>
        <v>#REF!</v>
      </c>
    </row>
    <row r="29" spans="1:12" ht="27.75" customHeight="1" thickBot="1" x14ac:dyDescent="0.3">
      <c r="A29" s="2"/>
      <c r="B29" s="68" t="s">
        <v>26</v>
      </c>
      <c r="C29" s="73"/>
      <c r="D29" s="73"/>
      <c r="E29" s="73"/>
      <c r="F29" s="73"/>
      <c r="G29" s="434">
        <f>SUM(G23:I27)</f>
        <v>0</v>
      </c>
      <c r="H29" s="434"/>
      <c r="I29" s="434"/>
      <c r="J29" s="74" t="s">
        <v>27</v>
      </c>
    </row>
    <row r="30" spans="1:12" ht="12.75" customHeight="1" x14ac:dyDescent="0.25">
      <c r="A30" s="2"/>
      <c r="B30" s="2"/>
      <c r="C30" s="19"/>
      <c r="D30" s="19"/>
      <c r="E30" s="19"/>
      <c r="F30" s="19"/>
      <c r="G30" s="31"/>
      <c r="H30" s="19"/>
      <c r="I30" s="31"/>
      <c r="J30" s="75"/>
    </row>
    <row r="31" spans="1:12" ht="30" customHeight="1" x14ac:dyDescent="0.25">
      <c r="A31" s="2"/>
      <c r="B31" s="2"/>
      <c r="C31" s="19"/>
      <c r="D31" s="19"/>
      <c r="E31" s="19"/>
      <c r="F31" s="19"/>
      <c r="G31" s="31"/>
      <c r="H31" s="19"/>
      <c r="I31" s="31"/>
      <c r="J31" s="75"/>
    </row>
    <row r="32" spans="1:12" ht="18.75" customHeight="1" x14ac:dyDescent="0.25">
      <c r="A32" s="2"/>
      <c r="B32" s="76"/>
      <c r="C32" s="77" t="s">
        <v>28</v>
      </c>
      <c r="D32" s="78"/>
      <c r="E32" s="78"/>
      <c r="F32" s="77" t="s">
        <v>29</v>
      </c>
      <c r="G32" s="78"/>
      <c r="H32" s="79">
        <f ca="1">TODAY()</f>
        <v>43168</v>
      </c>
      <c r="I32" s="78"/>
      <c r="J32" s="75"/>
    </row>
    <row r="33" spans="1:10" ht="47.25" customHeight="1" x14ac:dyDescent="0.25">
      <c r="A33" s="2"/>
      <c r="B33" s="2"/>
      <c r="C33" s="19"/>
      <c r="D33" s="19"/>
      <c r="E33" s="19"/>
      <c r="F33" s="19"/>
      <c r="G33" s="31"/>
      <c r="H33" s="19"/>
      <c r="I33" s="31"/>
      <c r="J33" s="75"/>
    </row>
    <row r="34" spans="1:10" s="85" customFormat="1" ht="18.75" customHeight="1" x14ac:dyDescent="0.2">
      <c r="A34" s="80"/>
      <c r="B34" s="80"/>
      <c r="C34" s="81"/>
      <c r="D34" s="82"/>
      <c r="E34" s="82"/>
      <c r="F34" s="81"/>
      <c r="G34" s="83"/>
      <c r="H34" s="82"/>
      <c r="I34" s="83"/>
      <c r="J34" s="84"/>
    </row>
    <row r="35" spans="1:10" ht="12.75" customHeight="1" x14ac:dyDescent="0.25">
      <c r="A35" s="2"/>
      <c r="B35" s="2"/>
      <c r="C35" s="19"/>
      <c r="D35" s="435" t="s">
        <v>30</v>
      </c>
      <c r="E35" s="435"/>
      <c r="F35" s="19"/>
      <c r="G35" s="31"/>
      <c r="H35" s="86" t="s">
        <v>31</v>
      </c>
      <c r="I35" s="31"/>
      <c r="J35" s="75"/>
    </row>
    <row r="36" spans="1:10" ht="13.5" customHeight="1" thickBot="1" x14ac:dyDescent="0.3">
      <c r="A36" s="87"/>
      <c r="B36" s="87"/>
      <c r="C36" s="88"/>
      <c r="D36" s="88"/>
      <c r="E36" s="88"/>
      <c r="F36" s="88"/>
      <c r="G36" s="89"/>
      <c r="H36" s="88"/>
      <c r="I36" s="89"/>
      <c r="J36" s="90"/>
    </row>
    <row r="39" spans="1:10" ht="15.75" x14ac:dyDescent="0.25">
      <c r="B39" s="91" t="s">
        <v>634</v>
      </c>
    </row>
    <row r="41" spans="1:10" ht="25.5" customHeight="1" x14ac:dyDescent="0.25">
      <c r="A41" s="93"/>
      <c r="B41" s="94" t="s">
        <v>32</v>
      </c>
      <c r="C41" s="94" t="s">
        <v>33</v>
      </c>
      <c r="D41" s="95"/>
      <c r="E41" s="95"/>
      <c r="F41" s="96"/>
      <c r="G41" s="96"/>
      <c r="H41" s="96"/>
      <c r="I41" s="96" t="s">
        <v>11</v>
      </c>
      <c r="J41" s="96" t="s">
        <v>20</v>
      </c>
    </row>
    <row r="42" spans="1:10" ht="25.5" customHeight="1" x14ac:dyDescent="0.25">
      <c r="A42" s="97"/>
      <c r="B42" s="98" t="s">
        <v>635</v>
      </c>
      <c r="C42" s="436" t="s">
        <v>565</v>
      </c>
      <c r="D42" s="437"/>
      <c r="E42" s="437"/>
      <c r="F42" s="99"/>
      <c r="G42" s="100"/>
      <c r="H42" s="100"/>
      <c r="I42" s="100">
        <f>SO101_REKAPITULACE!I13</f>
        <v>0</v>
      </c>
      <c r="J42" s="101" t="str">
        <f>IF(I51=0,"",I42/I51*100)</f>
        <v/>
      </c>
    </row>
    <row r="43" spans="1:10" ht="25.5" customHeight="1" x14ac:dyDescent="0.25">
      <c r="A43" s="97"/>
      <c r="B43" s="102" t="s">
        <v>636</v>
      </c>
      <c r="C43" s="432" t="s">
        <v>643</v>
      </c>
      <c r="D43" s="433"/>
      <c r="E43" s="438"/>
      <c r="F43" s="103"/>
      <c r="G43" s="104"/>
      <c r="H43" s="104"/>
      <c r="I43" s="104">
        <f>SO102_ZAHRADNICTVÍ!F600</f>
        <v>0</v>
      </c>
      <c r="J43" s="105" t="str">
        <f>IF(I51=0,"",I43/I51*100)</f>
        <v/>
      </c>
    </row>
    <row r="44" spans="1:10" ht="25.5" customHeight="1" x14ac:dyDescent="0.25">
      <c r="A44" s="97"/>
      <c r="B44" s="102" t="s">
        <v>637</v>
      </c>
      <c r="C44" s="432" t="s">
        <v>942</v>
      </c>
      <c r="D44" s="433"/>
      <c r="E44" s="433"/>
      <c r="F44" s="103"/>
      <c r="G44" s="104"/>
      <c r="H44" s="104"/>
      <c r="I44" s="104">
        <f>SO103_REKAPITULACE!I20</f>
        <v>0</v>
      </c>
      <c r="J44" s="105" t="str">
        <f>IF(I51=0,"",I44/I51*100)</f>
        <v/>
      </c>
    </row>
    <row r="45" spans="1:10" ht="25.5" customHeight="1" x14ac:dyDescent="0.25">
      <c r="A45" s="97"/>
      <c r="B45" s="102" t="s">
        <v>638</v>
      </c>
      <c r="C45" s="432" t="s">
        <v>427</v>
      </c>
      <c r="D45" s="433"/>
      <c r="E45" s="433"/>
      <c r="F45" s="103"/>
      <c r="G45" s="104"/>
      <c r="H45" s="104"/>
      <c r="I45" s="104">
        <f>SO104_REKAPITULACE!I15</f>
        <v>0</v>
      </c>
      <c r="J45" s="105" t="str">
        <f>IF(I51=0,"",I45/I51*100)</f>
        <v/>
      </c>
    </row>
    <row r="46" spans="1:10" ht="25.5" customHeight="1" x14ac:dyDescent="0.25">
      <c r="A46" s="97"/>
      <c r="B46" s="102" t="s">
        <v>639</v>
      </c>
      <c r="C46" s="432" t="s">
        <v>97</v>
      </c>
      <c r="D46" s="433"/>
      <c r="E46" s="433"/>
      <c r="F46" s="103"/>
      <c r="G46" s="104"/>
      <c r="H46" s="104"/>
      <c r="I46" s="104">
        <f>SO105_REKAPITULACE!I11</f>
        <v>0</v>
      </c>
      <c r="J46" s="105" t="str">
        <f>IF(I51=0,"",I46/I51*100)</f>
        <v/>
      </c>
    </row>
    <row r="47" spans="1:10" ht="25.5" customHeight="1" x14ac:dyDescent="0.25">
      <c r="A47" s="97"/>
      <c r="B47" s="102" t="s">
        <v>640</v>
      </c>
      <c r="C47" s="432" t="s">
        <v>334</v>
      </c>
      <c r="D47" s="433"/>
      <c r="E47" s="433"/>
      <c r="F47" s="103"/>
      <c r="G47" s="104"/>
      <c r="H47" s="104"/>
      <c r="I47" s="104">
        <f>SO106_REKAPITULACE!I14</f>
        <v>0</v>
      </c>
      <c r="J47" s="105" t="str">
        <f>IF(I51=0,"",I47/I51*100)</f>
        <v/>
      </c>
    </row>
    <row r="48" spans="1:10" ht="25.5" customHeight="1" x14ac:dyDescent="0.25">
      <c r="A48" s="97"/>
      <c r="B48" s="102" t="s">
        <v>641</v>
      </c>
      <c r="C48" s="432" t="s">
        <v>644</v>
      </c>
      <c r="D48" s="433"/>
      <c r="E48" s="433"/>
      <c r="F48" s="103"/>
      <c r="G48" s="104"/>
      <c r="H48" s="104"/>
      <c r="I48" s="104">
        <f>'SO 207 Veřejné Osvětlení'!G48</f>
        <v>0</v>
      </c>
      <c r="J48" s="105" t="str">
        <f>IF(I51=0,"",I48/I51*100)</f>
        <v/>
      </c>
    </row>
    <row r="49" spans="1:10" ht="25.5" customHeight="1" x14ac:dyDescent="0.25">
      <c r="A49" s="97"/>
      <c r="B49" s="102" t="s">
        <v>642</v>
      </c>
      <c r="C49" s="432" t="s">
        <v>645</v>
      </c>
      <c r="D49" s="433"/>
      <c r="E49" s="433"/>
      <c r="F49" s="103"/>
      <c r="G49" s="104"/>
      <c r="H49" s="104"/>
      <c r="I49" s="104">
        <f>'SO 208_SÍTĚ'!G108</f>
        <v>0</v>
      </c>
      <c r="J49" s="105" t="str">
        <f>IF(I51=0,"",I49/I51*100)</f>
        <v/>
      </c>
    </row>
    <row r="50" spans="1:10" ht="25.5" customHeight="1" x14ac:dyDescent="0.25">
      <c r="A50" s="97"/>
      <c r="B50" s="102" t="s">
        <v>2063</v>
      </c>
      <c r="C50" s="432" t="s">
        <v>2064</v>
      </c>
      <c r="D50" s="433"/>
      <c r="E50" s="433"/>
      <c r="F50" s="103"/>
      <c r="G50" s="104"/>
      <c r="H50" s="104"/>
      <c r="I50" s="104">
        <f>VON!G32</f>
        <v>0</v>
      </c>
      <c r="J50" s="105" t="str">
        <f>IF(I51=0,"",I50/I51*100)</f>
        <v/>
      </c>
    </row>
    <row r="51" spans="1:10" ht="25.5" customHeight="1" x14ac:dyDescent="0.25">
      <c r="A51" s="106"/>
      <c r="B51" s="107" t="s">
        <v>34</v>
      </c>
      <c r="C51" s="107"/>
      <c r="D51" s="108"/>
      <c r="E51" s="108"/>
      <c r="F51" s="109"/>
      <c r="G51" s="110"/>
      <c r="H51" s="110"/>
      <c r="I51" s="110">
        <f>SUM(I42:I50)</f>
        <v>0</v>
      </c>
      <c r="J51" s="111">
        <f>SUM(J42:J47)</f>
        <v>0</v>
      </c>
    </row>
    <row r="52" spans="1:10" x14ac:dyDescent="0.25">
      <c r="F52" s="112"/>
      <c r="G52" s="113"/>
      <c r="H52" s="112"/>
      <c r="I52" s="113"/>
      <c r="J52" s="114"/>
    </row>
    <row r="53" spans="1:10" x14ac:dyDescent="0.25">
      <c r="F53" s="112"/>
      <c r="G53" s="113"/>
      <c r="H53" s="112"/>
      <c r="I53" s="113"/>
      <c r="J53" s="114"/>
    </row>
    <row r="54" spans="1:10" x14ac:dyDescent="0.25">
      <c r="F54" s="112"/>
      <c r="G54" s="113"/>
      <c r="H54" s="112"/>
      <c r="I54" s="113"/>
      <c r="J54" s="114"/>
    </row>
  </sheetData>
  <mergeCells count="43">
    <mergeCell ref="E15:F15"/>
    <mergeCell ref="G15:H15"/>
    <mergeCell ref="I15:J15"/>
    <mergeCell ref="B1:J1"/>
    <mergeCell ref="E2:J2"/>
    <mergeCell ref="D11:G11"/>
    <mergeCell ref="D12:G12"/>
    <mergeCell ref="D13:G13"/>
    <mergeCell ref="E16:F16"/>
    <mergeCell ref="G16:H16"/>
    <mergeCell ref="I16:J16"/>
    <mergeCell ref="E17:F17"/>
    <mergeCell ref="G17:H17"/>
    <mergeCell ref="I17:J17"/>
    <mergeCell ref="E18:F18"/>
    <mergeCell ref="G18:H18"/>
    <mergeCell ref="I18:J18"/>
    <mergeCell ref="E19:F19"/>
    <mergeCell ref="G19:H19"/>
    <mergeCell ref="I19:J19"/>
    <mergeCell ref="G28:I28"/>
    <mergeCell ref="E20:F20"/>
    <mergeCell ref="G20:H20"/>
    <mergeCell ref="I20:J20"/>
    <mergeCell ref="E21:F21"/>
    <mergeCell ref="G21:H21"/>
    <mergeCell ref="I21:J21"/>
    <mergeCell ref="G23:I23"/>
    <mergeCell ref="G24:I24"/>
    <mergeCell ref="G25:I25"/>
    <mergeCell ref="G26:I26"/>
    <mergeCell ref="G27:I27"/>
    <mergeCell ref="G29:I29"/>
    <mergeCell ref="D35:E35"/>
    <mergeCell ref="C42:E42"/>
    <mergeCell ref="C43:E43"/>
    <mergeCell ref="C44:E44"/>
    <mergeCell ref="C45:E45"/>
    <mergeCell ref="C46:E46"/>
    <mergeCell ref="C47:E47"/>
    <mergeCell ref="C48:E48"/>
    <mergeCell ref="C49:E49"/>
    <mergeCell ref="C50:E50"/>
  </mergeCells>
  <pageMargins left="0.7" right="0.7" top="0.78740157499999996" bottom="0.78740157499999996" header="0.3" footer="0.3"/>
  <pageSetup paperSize="9" scale="88" fitToHeight="0" orientation="portrait" horizontalDpi="4294967294" verticalDpi="0" r:id="rId1"/>
  <rowBreaks count="1" manualBreakCount="1">
    <brk id="37" max="16383" man="1"/>
  </row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topLeftCell="B1" workbookViewId="0">
      <selection activeCell="F17" sqref="F17"/>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92" customWidth="1"/>
    <col min="8" max="8" width="12.7109375" customWidth="1"/>
    <col min="9" max="9" width="12.7109375" style="92" customWidth="1"/>
    <col min="10" max="10" width="6.7109375" style="92" customWidth="1"/>
    <col min="11" max="11" width="4.28515625" customWidth="1"/>
    <col min="12" max="15" width="10.7109375" customWidth="1"/>
    <col min="19" max="19" width="9" customWidth="1"/>
  </cols>
  <sheetData>
    <row r="1" spans="1:15" ht="33.75" customHeight="1" x14ac:dyDescent="0.25">
      <c r="A1" s="1" t="s">
        <v>0</v>
      </c>
      <c r="B1" s="453" t="s">
        <v>35</v>
      </c>
      <c r="C1" s="454"/>
      <c r="D1" s="454"/>
      <c r="E1" s="454"/>
      <c r="F1" s="454"/>
      <c r="G1" s="454"/>
      <c r="H1" s="454"/>
      <c r="I1" s="454"/>
      <c r="J1" s="455"/>
    </row>
    <row r="2" spans="1:15" ht="23.25" customHeight="1" x14ac:dyDescent="0.25">
      <c r="A2" s="2"/>
      <c r="B2" s="3" t="s">
        <v>2</v>
      </c>
      <c r="C2" s="4"/>
      <c r="D2" s="5"/>
      <c r="E2" s="456" t="s">
        <v>68</v>
      </c>
      <c r="F2" s="457"/>
      <c r="G2" s="457"/>
      <c r="H2" s="457"/>
      <c r="I2" s="457"/>
      <c r="J2" s="458"/>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633</v>
      </c>
      <c r="F4" s="15"/>
      <c r="G4" s="16"/>
      <c r="H4" s="15"/>
      <c r="I4" s="16"/>
      <c r="J4" s="17"/>
    </row>
    <row r="5" spans="1:15" x14ac:dyDescent="0.25">
      <c r="A5" s="2"/>
      <c r="B5" s="328"/>
      <c r="C5" s="329"/>
      <c r="D5" s="329"/>
      <c r="E5" s="329"/>
      <c r="F5" s="329"/>
      <c r="G5" s="330"/>
      <c r="H5" s="329"/>
      <c r="I5" s="330"/>
      <c r="J5" s="44"/>
    </row>
    <row r="6" spans="1:15" x14ac:dyDescent="0.25">
      <c r="A6" s="2"/>
      <c r="B6" s="218"/>
      <c r="C6" s="19"/>
      <c r="D6" s="19"/>
      <c r="E6" s="19"/>
      <c r="F6" s="19"/>
      <c r="G6" s="31"/>
      <c r="H6" s="19"/>
      <c r="I6" s="31"/>
      <c r="J6" s="23"/>
    </row>
    <row r="7" spans="1:15" ht="25.5" customHeight="1" x14ac:dyDescent="0.25">
      <c r="A7" s="93"/>
      <c r="B7" s="94" t="s">
        <v>32</v>
      </c>
      <c r="C7" s="94" t="s">
        <v>33</v>
      </c>
      <c r="D7" s="95"/>
      <c r="E7" s="95"/>
      <c r="F7" s="96" t="s">
        <v>36</v>
      </c>
      <c r="G7" s="96"/>
      <c r="H7" s="96"/>
      <c r="I7" s="96" t="s">
        <v>11</v>
      </c>
      <c r="J7" s="96" t="s">
        <v>20</v>
      </c>
    </row>
    <row r="8" spans="1:15" ht="25.5" customHeight="1" x14ac:dyDescent="0.25">
      <c r="A8" s="97"/>
      <c r="B8" s="98" t="s">
        <v>37</v>
      </c>
      <c r="C8" s="436" t="s">
        <v>336</v>
      </c>
      <c r="D8" s="437"/>
      <c r="E8" s="437"/>
      <c r="F8" s="99" t="s">
        <v>12</v>
      </c>
      <c r="G8" s="100"/>
      <c r="H8" s="100"/>
      <c r="I8" s="100">
        <f>'SO101 KOMUNIKACE'!G7</f>
        <v>0</v>
      </c>
      <c r="J8" s="101" t="str">
        <f>IF(I13=0,"",I8/I13*100)</f>
        <v/>
      </c>
    </row>
    <row r="9" spans="1:15" ht="25.5" customHeight="1" x14ac:dyDescent="0.25">
      <c r="A9" s="97"/>
      <c r="B9" s="102" t="s">
        <v>39</v>
      </c>
      <c r="C9" s="432" t="s">
        <v>565</v>
      </c>
      <c r="D9" s="433"/>
      <c r="E9" s="438"/>
      <c r="F9" s="103" t="s">
        <v>12</v>
      </c>
      <c r="G9" s="104"/>
      <c r="H9" s="104"/>
      <c r="I9" s="104">
        <f>'SO101 KOMUNIKACE'!G72</f>
        <v>0</v>
      </c>
      <c r="J9" s="105" t="str">
        <f>IF(I13=0,"",I9/I13*100)</f>
        <v/>
      </c>
    </row>
    <row r="10" spans="1:15" ht="25.5" customHeight="1" x14ac:dyDescent="0.25">
      <c r="A10" s="97"/>
      <c r="B10" s="102" t="s">
        <v>40</v>
      </c>
      <c r="C10" s="432" t="s">
        <v>632</v>
      </c>
      <c r="D10" s="433"/>
      <c r="E10" s="433"/>
      <c r="F10" s="103" t="s">
        <v>12</v>
      </c>
      <c r="G10" s="104"/>
      <c r="H10" s="104"/>
      <c r="I10" s="104">
        <f>'SO101 KOMUNIKACE'!G110</f>
        <v>0</v>
      </c>
      <c r="J10" s="105" t="str">
        <f>IF(I13=0,"",I10/I13*100)</f>
        <v/>
      </c>
    </row>
    <row r="11" spans="1:15" ht="25.5" customHeight="1" x14ac:dyDescent="0.25">
      <c r="A11" s="97"/>
      <c r="B11" s="102" t="s">
        <v>327</v>
      </c>
      <c r="C11" s="432" t="s">
        <v>617</v>
      </c>
      <c r="D11" s="433"/>
      <c r="E11" s="433"/>
      <c r="F11" s="103" t="s">
        <v>12</v>
      </c>
      <c r="G11" s="104"/>
      <c r="H11" s="104"/>
      <c r="I11" s="104">
        <f>'SO101 KOMUNIKACE'!G119</f>
        <v>0</v>
      </c>
      <c r="J11" s="105" t="str">
        <f>IF(I13=0,"",I11/I13*100)</f>
        <v/>
      </c>
    </row>
    <row r="12" spans="1:15" ht="25.5" customHeight="1" x14ac:dyDescent="0.25">
      <c r="A12" s="97"/>
      <c r="B12" s="102" t="s">
        <v>41</v>
      </c>
      <c r="C12" s="432" t="s">
        <v>425</v>
      </c>
      <c r="D12" s="433"/>
      <c r="E12" s="433"/>
      <c r="F12" s="103" t="s">
        <v>43</v>
      </c>
      <c r="G12" s="104"/>
      <c r="H12" s="104"/>
      <c r="I12" s="104">
        <f>'SO101 KOMUNIKACE'!G131</f>
        <v>0</v>
      </c>
      <c r="J12" s="105" t="str">
        <f>IF(I13=0,"",I12/I13*100)</f>
        <v/>
      </c>
    </row>
    <row r="13" spans="1:15" ht="25.5" customHeight="1" x14ac:dyDescent="0.25">
      <c r="A13" s="106"/>
      <c r="B13" s="107" t="s">
        <v>34</v>
      </c>
      <c r="C13" s="107"/>
      <c r="D13" s="108"/>
      <c r="E13" s="108"/>
      <c r="F13" s="109"/>
      <c r="G13" s="110"/>
      <c r="H13" s="110"/>
      <c r="I13" s="110">
        <f>SUM(I8:I12)</f>
        <v>0</v>
      </c>
      <c r="J13" s="111">
        <f>SUM(J8:J12)</f>
        <v>0</v>
      </c>
    </row>
    <row r="17" spans="2:4" x14ac:dyDescent="0.25">
      <c r="B17" t="s">
        <v>2106</v>
      </c>
    </row>
    <row r="18" spans="2:4" x14ac:dyDescent="0.25">
      <c r="B18" t="s">
        <v>2102</v>
      </c>
      <c r="D18" s="112">
        <f>I8+I9+I10+I11</f>
        <v>0</v>
      </c>
    </row>
    <row r="19" spans="2:4" x14ac:dyDescent="0.25">
      <c r="B19" t="s">
        <v>2103</v>
      </c>
    </row>
    <row r="20" spans="2:4" x14ac:dyDescent="0.25">
      <c r="B20" t="s">
        <v>2104</v>
      </c>
      <c r="D20" s="112">
        <f>I12</f>
        <v>0</v>
      </c>
    </row>
    <row r="21" spans="2:4" x14ac:dyDescent="0.25">
      <c r="B21" t="s">
        <v>2105</v>
      </c>
    </row>
    <row r="22" spans="2:4" x14ac:dyDescent="0.25">
      <c r="D22" s="112">
        <f>SUM(D18:D21)</f>
        <v>0</v>
      </c>
    </row>
  </sheetData>
  <mergeCells count="7">
    <mergeCell ref="C12:E12"/>
    <mergeCell ref="B1:J1"/>
    <mergeCell ref="E2:J2"/>
    <mergeCell ref="C8:E8"/>
    <mergeCell ref="C9:E9"/>
    <mergeCell ref="C10:E10"/>
    <mergeCell ref="C11:E11"/>
  </mergeCells>
  <pageMargins left="0.7" right="0.7" top="0.78740157499999996" bottom="0.78740157499999996" header="0.3" footer="0.3"/>
  <pageSetup paperSize="9" scale="88" fitToHeight="0" orientation="portrait" horizontalDpi="4294967294"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996"/>
  <sheetViews>
    <sheetView topLeftCell="A115" workbookViewId="0">
      <selection activeCell="F134" sqref="F134"/>
    </sheetView>
  </sheetViews>
  <sheetFormatPr defaultRowHeight="15" outlineLevelRow="1" x14ac:dyDescent="0.25"/>
  <cols>
    <col min="1" max="1" width="4.140625" customWidth="1"/>
    <col min="2" max="2" width="11.7109375" style="115" customWidth="1"/>
    <col min="3" max="3" width="52" style="115" customWidth="1"/>
    <col min="4" max="4" width="4.42578125" customWidth="1"/>
    <col min="5" max="5" width="10.42578125" customWidth="1"/>
    <col min="6" max="6" width="9.85546875" customWidth="1"/>
    <col min="7" max="7" width="10.7109375" customWidth="1"/>
    <col min="8" max="16" width="0" hidden="1" customWidth="1"/>
    <col min="27" max="39" width="0" hidden="1" customWidth="1"/>
    <col min="50" max="50" width="112.42578125" customWidth="1"/>
  </cols>
  <sheetData>
    <row r="1" spans="1:58" ht="16.5" thickBot="1" x14ac:dyDescent="0.3">
      <c r="A1" s="477" t="s">
        <v>62</v>
      </c>
      <c r="B1" s="477"/>
      <c r="C1" s="478"/>
      <c r="D1" s="477"/>
      <c r="E1" s="477"/>
      <c r="F1" s="477"/>
      <c r="G1" s="477"/>
      <c r="AA1" t="s">
        <v>63</v>
      </c>
    </row>
    <row r="2" spans="1:58" ht="15.75" thickTop="1" x14ac:dyDescent="0.25">
      <c r="A2" s="229" t="s">
        <v>44</v>
      </c>
      <c r="B2" s="119" t="s">
        <v>3</v>
      </c>
      <c r="C2" s="120" t="s">
        <v>67</v>
      </c>
      <c r="D2" s="121"/>
      <c r="E2" s="122"/>
      <c r="F2" s="122"/>
      <c r="G2" s="231"/>
    </row>
    <row r="3" spans="1:58" x14ac:dyDescent="0.25">
      <c r="A3" s="232" t="s">
        <v>46</v>
      </c>
      <c r="B3" s="123" t="s">
        <v>491</v>
      </c>
      <c r="C3" s="124" t="s">
        <v>492</v>
      </c>
      <c r="D3" s="125"/>
      <c r="E3" s="49"/>
      <c r="F3" s="49"/>
      <c r="G3" s="234"/>
      <c r="AA3" s="115" t="s">
        <v>45</v>
      </c>
    </row>
    <row r="4" spans="1:58" ht="15.75" thickBot="1" x14ac:dyDescent="0.3">
      <c r="A4" s="235" t="s">
        <v>47</v>
      </c>
      <c r="B4" s="126" t="s">
        <v>493</v>
      </c>
      <c r="C4" s="127" t="s">
        <v>492</v>
      </c>
      <c r="D4" s="128"/>
      <c r="E4" s="129"/>
      <c r="F4" s="129"/>
      <c r="G4" s="237"/>
    </row>
    <row r="5" spans="1:58" ht="16.5" thickTop="1" thickBot="1" x14ac:dyDescent="0.3">
      <c r="C5" s="239"/>
      <c r="D5" s="116"/>
      <c r="AL5">
        <v>15</v>
      </c>
      <c r="AM5">
        <v>21</v>
      </c>
    </row>
    <row r="6" spans="1:58" ht="16.5" thickTop="1" thickBot="1" x14ac:dyDescent="0.3">
      <c r="A6" s="130" t="s">
        <v>48</v>
      </c>
      <c r="B6" s="131" t="s">
        <v>49</v>
      </c>
      <c r="C6" s="132" t="s">
        <v>50</v>
      </c>
      <c r="D6" s="133" t="s">
        <v>51</v>
      </c>
      <c r="E6" s="134" t="s">
        <v>52</v>
      </c>
      <c r="F6" s="135" t="s">
        <v>53</v>
      </c>
      <c r="G6" s="130" t="s">
        <v>64</v>
      </c>
      <c r="H6" s="118"/>
      <c r="AL6">
        <f>SUMIF(AK7:AK136,AL5,G7:G136)</f>
        <v>0</v>
      </c>
      <c r="AM6">
        <f>SUMIF(AK7:AK136,AM5,G7:G136)</f>
        <v>0</v>
      </c>
    </row>
    <row r="7" spans="1:58" x14ac:dyDescent="0.25">
      <c r="A7" s="421" t="s">
        <v>54</v>
      </c>
      <c r="B7" s="422" t="s">
        <v>37</v>
      </c>
      <c r="C7" s="423" t="s">
        <v>494</v>
      </c>
      <c r="D7" s="424"/>
      <c r="E7" s="425"/>
      <c r="F7" s="426"/>
      <c r="G7" s="427">
        <f>SUM(G8:G70)</f>
        <v>0</v>
      </c>
      <c r="AC7" t="s">
        <v>55</v>
      </c>
    </row>
    <row r="8" spans="1:58" outlineLevel="1" x14ac:dyDescent="0.25">
      <c r="A8" s="428" t="s">
        <v>37</v>
      </c>
      <c r="B8" s="166" t="s">
        <v>495</v>
      </c>
      <c r="C8" s="142" t="s">
        <v>496</v>
      </c>
      <c r="D8" s="167" t="s">
        <v>58</v>
      </c>
      <c r="E8" s="395">
        <v>40</v>
      </c>
      <c r="F8" s="143"/>
      <c r="G8" s="139">
        <f>E8*F8</f>
        <v>0</v>
      </c>
      <c r="H8" s="117"/>
      <c r="I8" s="117"/>
      <c r="J8" s="117"/>
      <c r="K8" s="117"/>
      <c r="L8" s="117"/>
      <c r="M8" s="117"/>
      <c r="N8" s="117"/>
      <c r="O8" s="117"/>
      <c r="P8" s="117"/>
      <c r="Q8" s="117"/>
      <c r="R8" s="117"/>
      <c r="S8" s="117"/>
      <c r="T8" s="117"/>
      <c r="U8" s="117"/>
      <c r="V8" s="117"/>
      <c r="W8" s="117"/>
      <c r="X8" s="117"/>
      <c r="Y8" s="117"/>
      <c r="Z8" s="117"/>
      <c r="AA8" s="117">
        <v>0</v>
      </c>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outlineLevel="1" x14ac:dyDescent="0.25">
      <c r="A9" s="428" t="s">
        <v>102</v>
      </c>
      <c r="B9" s="397" t="s">
        <v>497</v>
      </c>
      <c r="C9" s="397" t="s">
        <v>498</v>
      </c>
      <c r="D9" s="167" t="s">
        <v>58</v>
      </c>
      <c r="E9" s="395">
        <v>13.5</v>
      </c>
      <c r="F9" s="143"/>
      <c r="G9" s="139">
        <f>E9*F9</f>
        <v>0</v>
      </c>
      <c r="H9" s="117"/>
      <c r="I9" s="117"/>
      <c r="J9" s="117"/>
      <c r="K9" s="117"/>
      <c r="L9" s="117"/>
      <c r="M9" s="117"/>
      <c r="N9" s="117"/>
      <c r="O9" s="117"/>
      <c r="P9" s="117"/>
      <c r="Q9" s="117"/>
      <c r="R9" s="117"/>
      <c r="S9" s="117"/>
      <c r="T9" s="117"/>
      <c r="U9" s="117"/>
      <c r="V9" s="117"/>
      <c r="W9" s="117"/>
      <c r="X9" s="117"/>
      <c r="Y9" s="117"/>
      <c r="Z9" s="117"/>
      <c r="AA9" s="117"/>
      <c r="AB9" s="117"/>
      <c r="AC9" s="117" t="s">
        <v>66</v>
      </c>
      <c r="AD9" s="117"/>
      <c r="AE9" s="117"/>
      <c r="AF9" s="117"/>
      <c r="AG9" s="117"/>
      <c r="AH9" s="117"/>
      <c r="AI9" s="117"/>
      <c r="AJ9" s="117"/>
      <c r="AK9" s="117">
        <v>21</v>
      </c>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428" t="s">
        <v>78</v>
      </c>
      <c r="B10" s="166" t="s">
        <v>499</v>
      </c>
      <c r="C10" s="142" t="s">
        <v>500</v>
      </c>
      <c r="D10" s="167" t="s">
        <v>56</v>
      </c>
      <c r="E10" s="395">
        <v>16</v>
      </c>
      <c r="F10" s="143"/>
      <c r="G10" s="139">
        <f>E10*F10</f>
        <v>0</v>
      </c>
      <c r="H10" s="117"/>
      <c r="I10" s="117"/>
      <c r="J10" s="117"/>
      <c r="K10" s="117"/>
      <c r="L10" s="117"/>
      <c r="M10" s="117"/>
      <c r="N10" s="117"/>
      <c r="O10" s="117"/>
      <c r="P10" s="117"/>
      <c r="Q10" s="117"/>
      <c r="R10" s="117"/>
      <c r="S10" s="117"/>
      <c r="T10" s="117"/>
      <c r="U10" s="117"/>
      <c r="V10" s="117"/>
      <c r="W10" s="117"/>
      <c r="X10" s="117"/>
      <c r="Y10" s="117"/>
      <c r="Z10" s="117"/>
      <c r="AA10" s="117">
        <v>0</v>
      </c>
      <c r="AB10" s="117"/>
      <c r="AC10" s="117"/>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429"/>
      <c r="B11" s="169"/>
      <c r="C11" s="148" t="s">
        <v>501</v>
      </c>
      <c r="D11" s="170"/>
      <c r="E11" s="149"/>
      <c r="F11" s="150"/>
      <c r="G11" s="151"/>
      <c r="H11" s="117"/>
      <c r="I11" s="117"/>
      <c r="J11" s="117"/>
      <c r="K11" s="117"/>
      <c r="L11" s="117"/>
      <c r="M11" s="117"/>
      <c r="N11" s="117"/>
      <c r="O11" s="117"/>
      <c r="P11" s="117"/>
      <c r="Q11" s="117"/>
      <c r="R11" s="117"/>
      <c r="S11" s="117"/>
      <c r="T11" s="117"/>
      <c r="U11" s="117"/>
      <c r="V11" s="117"/>
      <c r="W11" s="117"/>
      <c r="X11" s="117"/>
      <c r="Y11" s="117"/>
      <c r="Z11" s="117"/>
      <c r="AA11" s="117"/>
      <c r="AB11" s="117"/>
      <c r="AC11" s="117" t="s">
        <v>65</v>
      </c>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outlineLevel="1" x14ac:dyDescent="0.25">
      <c r="A12" s="428" t="s">
        <v>111</v>
      </c>
      <c r="B12" s="166" t="s">
        <v>502</v>
      </c>
      <c r="C12" s="142" t="s">
        <v>503</v>
      </c>
      <c r="D12" s="167" t="s">
        <v>59</v>
      </c>
      <c r="E12" s="395">
        <v>60</v>
      </c>
      <c r="F12" s="143"/>
      <c r="G12" s="139">
        <f>E12*F12</f>
        <v>0</v>
      </c>
      <c r="H12" s="117"/>
      <c r="I12" s="117"/>
      <c r="J12" s="117"/>
      <c r="K12" s="117"/>
      <c r="L12" s="117"/>
      <c r="M12" s="117"/>
      <c r="N12" s="117"/>
      <c r="O12" s="117"/>
      <c r="P12" s="117"/>
      <c r="Q12" s="117"/>
      <c r="R12" s="117"/>
      <c r="S12" s="117"/>
      <c r="T12" s="117"/>
      <c r="U12" s="117"/>
      <c r="V12" s="117"/>
      <c r="W12" s="117"/>
      <c r="X12" s="117"/>
      <c r="Y12" s="117"/>
      <c r="Z12" s="117"/>
      <c r="AA12" s="117"/>
      <c r="AB12" s="117"/>
      <c r="AC12" s="117" t="s">
        <v>66</v>
      </c>
      <c r="AD12" s="117"/>
      <c r="AE12" s="117"/>
      <c r="AF12" s="117"/>
      <c r="AG12" s="117"/>
      <c r="AH12" s="117"/>
      <c r="AI12" s="117"/>
      <c r="AJ12" s="117"/>
      <c r="AK12" s="117">
        <v>21</v>
      </c>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outlineLevel="1" x14ac:dyDescent="0.25">
      <c r="A13" s="429"/>
      <c r="B13" s="169"/>
      <c r="C13" s="148" t="s">
        <v>504</v>
      </c>
      <c r="D13" s="170"/>
      <c r="E13" s="149"/>
      <c r="F13" s="150"/>
      <c r="G13" s="151"/>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row>
    <row r="14" spans="1:58" ht="22.5" outlineLevel="1" x14ac:dyDescent="0.25">
      <c r="A14" s="428" t="s">
        <v>38</v>
      </c>
      <c r="B14" s="166" t="s">
        <v>505</v>
      </c>
      <c r="C14" s="142" t="s">
        <v>506</v>
      </c>
      <c r="D14" s="167" t="s">
        <v>57</v>
      </c>
      <c r="E14" s="395">
        <v>20</v>
      </c>
      <c r="F14" s="143"/>
      <c r="G14" s="139">
        <f>E14*F14</f>
        <v>0</v>
      </c>
      <c r="H14" s="117"/>
      <c r="I14" s="117"/>
      <c r="J14" s="117"/>
      <c r="K14" s="117"/>
      <c r="L14" s="117"/>
      <c r="M14" s="117"/>
      <c r="N14" s="117"/>
      <c r="O14" s="117"/>
      <c r="P14" s="117"/>
      <c r="Q14" s="117"/>
      <c r="R14" s="117"/>
      <c r="S14" s="117"/>
      <c r="T14" s="117"/>
      <c r="U14" s="117"/>
      <c r="V14" s="117"/>
      <c r="W14" s="117"/>
      <c r="X14" s="117"/>
      <c r="Y14" s="117"/>
      <c r="Z14" s="117"/>
      <c r="AA14" s="117">
        <v>0</v>
      </c>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row>
    <row r="15" spans="1:58" outlineLevel="1" x14ac:dyDescent="0.25">
      <c r="A15" s="373"/>
      <c r="B15" s="471" t="s">
        <v>507</v>
      </c>
      <c r="C15" s="472"/>
      <c r="D15" s="473"/>
      <c r="E15" s="474"/>
      <c r="F15" s="475"/>
      <c r="G15" s="476"/>
      <c r="H15" s="117"/>
      <c r="I15" s="117"/>
      <c r="J15" s="117"/>
      <c r="K15" s="117"/>
      <c r="L15" s="117"/>
      <c r="M15" s="117"/>
      <c r="N15" s="117"/>
      <c r="O15" s="117"/>
      <c r="P15" s="117"/>
      <c r="Q15" s="117"/>
      <c r="R15" s="117"/>
      <c r="S15" s="117"/>
      <c r="T15" s="117"/>
      <c r="U15" s="117"/>
      <c r="V15" s="117"/>
      <c r="W15" s="117"/>
      <c r="X15" s="117"/>
      <c r="Y15" s="117"/>
      <c r="Z15" s="117"/>
      <c r="AA15" s="117">
        <v>0</v>
      </c>
      <c r="AB15" s="117"/>
      <c r="AC15" s="117"/>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373"/>
      <c r="B16" s="465" t="s">
        <v>508</v>
      </c>
      <c r="C16" s="466"/>
      <c r="D16" s="467"/>
      <c r="E16" s="468"/>
      <c r="F16" s="469"/>
      <c r="G16" s="470"/>
      <c r="H16" s="117"/>
      <c r="I16" s="117"/>
      <c r="J16" s="117"/>
      <c r="K16" s="117"/>
      <c r="L16" s="117"/>
      <c r="M16" s="117"/>
      <c r="N16" s="117"/>
      <c r="O16" s="117"/>
      <c r="P16" s="117"/>
      <c r="Q16" s="117"/>
      <c r="R16" s="117"/>
      <c r="S16" s="117"/>
      <c r="T16" s="117"/>
      <c r="U16" s="117"/>
      <c r="V16" s="117"/>
      <c r="W16" s="117"/>
      <c r="X16" s="117"/>
      <c r="Y16" s="117"/>
      <c r="Z16" s="117"/>
      <c r="AA16" s="117"/>
      <c r="AB16" s="117"/>
      <c r="AC16" s="117" t="s">
        <v>65</v>
      </c>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373">
        <v>6</v>
      </c>
      <c r="B17" s="374" t="s">
        <v>509</v>
      </c>
      <c r="C17" s="375" t="s">
        <v>510</v>
      </c>
      <c r="D17" s="376" t="s">
        <v>56</v>
      </c>
      <c r="E17" s="377">
        <v>68.400000000000006</v>
      </c>
      <c r="F17" s="378"/>
      <c r="G17" s="396">
        <f>ROUND(E17*F17,2)</f>
        <v>0</v>
      </c>
      <c r="H17" s="117"/>
      <c r="I17" s="117"/>
      <c r="J17" s="117"/>
      <c r="K17" s="117"/>
      <c r="L17" s="117"/>
      <c r="M17" s="117"/>
      <c r="N17" s="117"/>
      <c r="O17" s="117"/>
      <c r="P17" s="117"/>
      <c r="Q17" s="117"/>
      <c r="R17" s="117"/>
      <c r="S17" s="117"/>
      <c r="T17" s="117"/>
      <c r="U17" s="117"/>
      <c r="V17" s="117"/>
      <c r="W17" s="117"/>
      <c r="X17" s="117"/>
      <c r="Y17" s="117"/>
      <c r="Z17" s="117"/>
      <c r="AA17" s="117"/>
      <c r="AB17" s="117"/>
      <c r="AC17" s="117" t="s">
        <v>66</v>
      </c>
      <c r="AD17" s="117"/>
      <c r="AE17" s="117"/>
      <c r="AF17" s="117"/>
      <c r="AG17" s="117"/>
      <c r="AH17" s="117"/>
      <c r="AI17" s="117"/>
      <c r="AJ17" s="117"/>
      <c r="AK17" s="117">
        <v>21</v>
      </c>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373"/>
      <c r="B18" s="398"/>
      <c r="C18" s="399" t="s">
        <v>511</v>
      </c>
      <c r="D18" s="400"/>
      <c r="E18" s="401">
        <v>68.400000000000006</v>
      </c>
      <c r="F18" s="396"/>
      <c r="G18" s="396"/>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row>
    <row r="19" spans="1:58" outlineLevel="1" x14ac:dyDescent="0.25">
      <c r="A19" s="373"/>
      <c r="B19" s="465" t="s">
        <v>512</v>
      </c>
      <c r="C19" s="466"/>
      <c r="D19" s="467"/>
      <c r="E19" s="468"/>
      <c r="F19" s="469"/>
      <c r="G19" s="470"/>
      <c r="H19" s="117"/>
      <c r="I19" s="117"/>
      <c r="J19" s="117"/>
      <c r="K19" s="117"/>
      <c r="L19" s="117"/>
      <c r="M19" s="117"/>
      <c r="N19" s="117"/>
      <c r="O19" s="117"/>
      <c r="P19" s="117"/>
      <c r="Q19" s="117"/>
      <c r="R19" s="117"/>
      <c r="S19" s="117"/>
      <c r="T19" s="117"/>
      <c r="U19" s="117"/>
      <c r="V19" s="117"/>
      <c r="W19" s="117"/>
      <c r="X19" s="117"/>
      <c r="Y19" s="117"/>
      <c r="Z19" s="117"/>
      <c r="AA19" s="117">
        <v>0</v>
      </c>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ht="23.25" outlineLevel="1" x14ac:dyDescent="0.25">
      <c r="A20" s="373"/>
      <c r="B20" s="465" t="s">
        <v>513</v>
      </c>
      <c r="C20" s="466"/>
      <c r="D20" s="467"/>
      <c r="E20" s="468"/>
      <c r="F20" s="469"/>
      <c r="G20" s="470"/>
      <c r="H20" s="117"/>
      <c r="I20" s="117"/>
      <c r="J20" s="117"/>
      <c r="K20" s="117"/>
      <c r="L20" s="117"/>
      <c r="M20" s="117"/>
      <c r="N20" s="117"/>
      <c r="O20" s="117"/>
      <c r="P20" s="117"/>
      <c r="Q20" s="117"/>
      <c r="R20" s="117"/>
      <c r="S20" s="117"/>
      <c r="T20" s="117"/>
      <c r="U20" s="117"/>
      <c r="V20" s="117"/>
      <c r="W20" s="117"/>
      <c r="X20" s="117"/>
      <c r="Y20" s="117"/>
      <c r="Z20" s="117"/>
      <c r="AA20" s="117"/>
      <c r="AB20" s="117"/>
      <c r="AC20" s="117" t="s">
        <v>65</v>
      </c>
      <c r="AD20" s="117"/>
      <c r="AE20" s="117"/>
      <c r="AF20" s="117"/>
      <c r="AG20" s="117"/>
      <c r="AH20" s="117"/>
      <c r="AI20" s="117"/>
      <c r="AJ20" s="117"/>
      <c r="AK20" s="117"/>
      <c r="AL20" s="117"/>
      <c r="AM20" s="117"/>
      <c r="AN20" s="117"/>
      <c r="AO20" s="117"/>
      <c r="AP20" s="117"/>
      <c r="AQ20" s="117"/>
      <c r="AR20" s="117"/>
      <c r="AS20" s="117"/>
      <c r="AT20" s="117"/>
      <c r="AU20" s="117"/>
      <c r="AV20" s="117"/>
      <c r="AW20" s="117"/>
      <c r="AX20" s="136" t="str">
        <f>B20</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AY20" s="117"/>
      <c r="AZ20" s="117"/>
      <c r="BA20" s="117"/>
      <c r="BB20" s="117"/>
      <c r="BC20" s="117"/>
      <c r="BD20" s="117"/>
      <c r="BE20" s="117"/>
      <c r="BF20" s="117"/>
    </row>
    <row r="21" spans="1:58" outlineLevel="1" x14ac:dyDescent="0.25">
      <c r="A21" s="373">
        <v>7</v>
      </c>
      <c r="B21" s="374" t="s">
        <v>514</v>
      </c>
      <c r="C21" s="375" t="s">
        <v>515</v>
      </c>
      <c r="D21" s="376" t="s">
        <v>56</v>
      </c>
      <c r="E21" s="377">
        <v>205.2</v>
      </c>
      <c r="F21" s="378"/>
      <c r="G21" s="396">
        <f>ROUND(E21*F21,2)</f>
        <v>0</v>
      </c>
      <c r="H21" s="117"/>
      <c r="I21" s="117"/>
      <c r="J21" s="117"/>
      <c r="K21" s="117"/>
      <c r="L21" s="117"/>
      <c r="M21" s="117"/>
      <c r="N21" s="117"/>
      <c r="O21" s="117"/>
      <c r="P21" s="117"/>
      <c r="Q21" s="117"/>
      <c r="R21" s="117"/>
      <c r="S21" s="117"/>
      <c r="T21" s="117"/>
      <c r="U21" s="117"/>
      <c r="V21" s="117"/>
      <c r="W21" s="117"/>
      <c r="X21" s="117"/>
      <c r="Y21" s="117"/>
      <c r="Z21" s="117"/>
      <c r="AA21" s="117"/>
      <c r="AB21" s="117"/>
      <c r="AC21" s="117" t="s">
        <v>66</v>
      </c>
      <c r="AD21" s="117"/>
      <c r="AE21" s="117"/>
      <c r="AF21" s="117"/>
      <c r="AG21" s="117"/>
      <c r="AH21" s="117"/>
      <c r="AI21" s="117"/>
      <c r="AJ21" s="117"/>
      <c r="AK21" s="117">
        <v>21</v>
      </c>
      <c r="AL21" s="117"/>
      <c r="AM21" s="117"/>
      <c r="AN21" s="117"/>
      <c r="AO21" s="117"/>
      <c r="AP21" s="117"/>
      <c r="AQ21" s="117"/>
      <c r="AR21" s="117"/>
      <c r="AS21" s="117"/>
      <c r="AT21" s="117"/>
      <c r="AU21" s="117"/>
      <c r="AV21" s="117"/>
      <c r="AW21" s="117"/>
      <c r="AX21" s="117"/>
      <c r="AY21" s="117"/>
      <c r="AZ21" s="117"/>
      <c r="BA21" s="117"/>
      <c r="BB21" s="117"/>
      <c r="BC21" s="117"/>
      <c r="BD21" s="117"/>
      <c r="BE21" s="117"/>
      <c r="BF21" s="117"/>
    </row>
    <row r="22" spans="1:58" outlineLevel="1" x14ac:dyDescent="0.25">
      <c r="A22" s="373"/>
      <c r="B22" s="398"/>
      <c r="C22" s="399" t="s">
        <v>516</v>
      </c>
      <c r="D22" s="400"/>
      <c r="E22" s="401">
        <v>205.2</v>
      </c>
      <c r="F22" s="396"/>
      <c r="G22" s="396"/>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outlineLevel="1" x14ac:dyDescent="0.25">
      <c r="A23" s="373">
        <v>8</v>
      </c>
      <c r="B23" s="374" t="s">
        <v>517</v>
      </c>
      <c r="C23" s="375" t="s">
        <v>518</v>
      </c>
      <c r="D23" s="376" t="s">
        <v>56</v>
      </c>
      <c r="E23" s="377">
        <v>205.2</v>
      </c>
      <c r="F23" s="378"/>
      <c r="G23" s="396">
        <f>ROUND(E23*F23,2)</f>
        <v>0</v>
      </c>
      <c r="H23" s="117"/>
      <c r="I23" s="117"/>
      <c r="J23" s="117"/>
      <c r="K23" s="117"/>
      <c r="L23" s="117"/>
      <c r="M23" s="117"/>
      <c r="N23" s="117"/>
      <c r="O23" s="117"/>
      <c r="P23" s="117"/>
      <c r="Q23" s="117"/>
      <c r="R23" s="117"/>
      <c r="S23" s="117"/>
      <c r="T23" s="117"/>
      <c r="U23" s="117"/>
      <c r="V23" s="117"/>
      <c r="W23" s="117"/>
      <c r="X23" s="117"/>
      <c r="Y23" s="117"/>
      <c r="Z23" s="117"/>
      <c r="AA23" s="117"/>
      <c r="AB23" s="117"/>
      <c r="AC23" s="117" t="s">
        <v>66</v>
      </c>
      <c r="AD23" s="117"/>
      <c r="AE23" s="117"/>
      <c r="AF23" s="117"/>
      <c r="AG23" s="117"/>
      <c r="AH23" s="117"/>
      <c r="AI23" s="117"/>
      <c r="AJ23" s="117"/>
      <c r="AK23" s="117">
        <v>21</v>
      </c>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outlineLevel="1" x14ac:dyDescent="0.25">
      <c r="A24" s="373"/>
      <c r="B24" s="398"/>
      <c r="C24" s="399" t="s">
        <v>519</v>
      </c>
      <c r="D24" s="400"/>
      <c r="E24" s="401">
        <v>205.2</v>
      </c>
      <c r="F24" s="396"/>
      <c r="G24" s="396"/>
      <c r="H24" s="117"/>
      <c r="I24" s="117"/>
      <c r="J24" s="117"/>
      <c r="K24" s="117"/>
      <c r="L24" s="117"/>
      <c r="M24" s="117"/>
      <c r="N24" s="117"/>
      <c r="O24" s="117"/>
      <c r="P24" s="117"/>
      <c r="Q24" s="117"/>
      <c r="R24" s="117"/>
      <c r="S24" s="117"/>
      <c r="T24" s="117"/>
      <c r="U24" s="117"/>
      <c r="V24" s="117"/>
      <c r="W24" s="117"/>
      <c r="X24" s="117"/>
      <c r="Y24" s="117"/>
      <c r="Z24" s="117"/>
      <c r="AA24" s="117"/>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373"/>
      <c r="B25" s="465" t="s">
        <v>520</v>
      </c>
      <c r="C25" s="466"/>
      <c r="D25" s="467"/>
      <c r="E25" s="468"/>
      <c r="F25" s="469"/>
      <c r="G25" s="470"/>
      <c r="H25" s="117"/>
      <c r="I25" s="117"/>
      <c r="J25" s="117"/>
      <c r="K25" s="117"/>
      <c r="L25" s="117"/>
      <c r="M25" s="117"/>
      <c r="N25" s="117"/>
      <c r="O25" s="117"/>
      <c r="P25" s="117"/>
      <c r="Q25" s="117"/>
      <c r="R25" s="117"/>
      <c r="S25" s="117"/>
      <c r="T25" s="117"/>
      <c r="U25" s="117"/>
      <c r="V25" s="117"/>
      <c r="W25" s="117"/>
      <c r="X25" s="117"/>
      <c r="Y25" s="117"/>
      <c r="Z25" s="117"/>
      <c r="AA25" s="117">
        <v>0</v>
      </c>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outlineLevel="1" x14ac:dyDescent="0.25">
      <c r="A26" s="373"/>
      <c r="B26" s="465" t="s">
        <v>521</v>
      </c>
      <c r="C26" s="466"/>
      <c r="D26" s="467"/>
      <c r="E26" s="468"/>
      <c r="F26" s="469"/>
      <c r="G26" s="470"/>
      <c r="H26" s="117"/>
      <c r="I26" s="117"/>
      <c r="J26" s="117"/>
      <c r="K26" s="117"/>
      <c r="L26" s="117"/>
      <c r="M26" s="117"/>
      <c r="N26" s="117"/>
      <c r="O26" s="117"/>
      <c r="P26" s="117"/>
      <c r="Q26" s="117"/>
      <c r="R26" s="117"/>
      <c r="S26" s="117"/>
      <c r="T26" s="117"/>
      <c r="U26" s="117"/>
      <c r="V26" s="117"/>
      <c r="W26" s="117"/>
      <c r="X26" s="117"/>
      <c r="Y26" s="117"/>
      <c r="Z26" s="117"/>
      <c r="AA26" s="117"/>
      <c r="AB26" s="117"/>
      <c r="AC26" s="117" t="s">
        <v>65</v>
      </c>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outlineLevel="1" x14ac:dyDescent="0.25">
      <c r="A27" s="373">
        <v>9</v>
      </c>
      <c r="B27" s="374" t="s">
        <v>522</v>
      </c>
      <c r="C27" s="375" t="s">
        <v>523</v>
      </c>
      <c r="D27" s="376" t="s">
        <v>56</v>
      </c>
      <c r="E27" s="377">
        <v>273.60000000000002</v>
      </c>
      <c r="F27" s="378"/>
      <c r="G27" s="396">
        <f>ROUND(E27*F27,2)</f>
        <v>0</v>
      </c>
      <c r="H27" s="117"/>
      <c r="I27" s="117"/>
      <c r="J27" s="117"/>
      <c r="K27" s="117"/>
      <c r="L27" s="117"/>
      <c r="M27" s="117"/>
      <c r="N27" s="117"/>
      <c r="O27" s="117"/>
      <c r="P27" s="117"/>
      <c r="Q27" s="117"/>
      <c r="R27" s="117"/>
      <c r="S27" s="117"/>
      <c r="T27" s="117"/>
      <c r="U27" s="117"/>
      <c r="V27" s="117"/>
      <c r="W27" s="117"/>
      <c r="X27" s="117"/>
      <c r="Y27" s="117"/>
      <c r="Z27" s="117"/>
      <c r="AA27" s="117"/>
      <c r="AB27" s="117"/>
      <c r="AC27" s="117" t="s">
        <v>66</v>
      </c>
      <c r="AD27" s="117"/>
      <c r="AE27" s="117"/>
      <c r="AF27" s="117"/>
      <c r="AG27" s="117"/>
      <c r="AH27" s="117"/>
      <c r="AI27" s="117"/>
      <c r="AJ27" s="117"/>
      <c r="AK27" s="117">
        <v>21</v>
      </c>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373"/>
      <c r="B28" s="398"/>
      <c r="C28" s="399" t="s">
        <v>524</v>
      </c>
      <c r="D28" s="400"/>
      <c r="E28" s="401">
        <v>273.60000000000002</v>
      </c>
      <c r="F28" s="396"/>
      <c r="G28" s="396"/>
      <c r="H28" s="117"/>
      <c r="I28" s="117"/>
      <c r="J28" s="117"/>
      <c r="K28" s="117"/>
      <c r="L28" s="117"/>
      <c r="M28" s="117"/>
      <c r="N28" s="117"/>
      <c r="O28" s="117"/>
      <c r="P28" s="117"/>
      <c r="Q28" s="117"/>
      <c r="R28" s="117"/>
      <c r="S28" s="117"/>
      <c r="T28" s="117"/>
      <c r="U28" s="117"/>
      <c r="V28" s="117"/>
      <c r="W28" s="117"/>
      <c r="X28" s="117"/>
      <c r="Y28" s="117"/>
      <c r="Z28" s="117"/>
      <c r="AA28" s="117"/>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outlineLevel="1" x14ac:dyDescent="0.25">
      <c r="A29" s="373"/>
      <c r="B29" s="465" t="s">
        <v>525</v>
      </c>
      <c r="C29" s="466"/>
      <c r="D29" s="467"/>
      <c r="E29" s="468"/>
      <c r="F29" s="469"/>
      <c r="G29" s="470"/>
      <c r="H29" s="117"/>
      <c r="I29" s="117"/>
      <c r="J29" s="117"/>
      <c r="K29" s="117"/>
      <c r="L29" s="117"/>
      <c r="M29" s="117"/>
      <c r="N29" s="117"/>
      <c r="O29" s="117"/>
      <c r="P29" s="117"/>
      <c r="Q29" s="117"/>
      <c r="R29" s="117"/>
      <c r="S29" s="117"/>
      <c r="T29" s="117"/>
      <c r="U29" s="117"/>
      <c r="V29" s="117"/>
      <c r="W29" s="117"/>
      <c r="X29" s="117"/>
      <c r="Y29" s="117"/>
      <c r="Z29" s="117"/>
      <c r="AA29" s="117">
        <v>0</v>
      </c>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outlineLevel="1" x14ac:dyDescent="0.25">
      <c r="A30" s="373"/>
      <c r="B30" s="465" t="s">
        <v>526</v>
      </c>
      <c r="C30" s="466"/>
      <c r="D30" s="467"/>
      <c r="E30" s="468"/>
      <c r="F30" s="469"/>
      <c r="G30" s="470"/>
      <c r="H30" s="117"/>
      <c r="I30" s="117"/>
      <c r="J30" s="117"/>
      <c r="K30" s="117"/>
      <c r="L30" s="117"/>
      <c r="M30" s="117"/>
      <c r="N30" s="117"/>
      <c r="O30" s="117"/>
      <c r="P30" s="117"/>
      <c r="Q30" s="117"/>
      <c r="R30" s="117"/>
      <c r="S30" s="117"/>
      <c r="T30" s="117"/>
      <c r="U30" s="117"/>
      <c r="V30" s="117"/>
      <c r="W30" s="117"/>
      <c r="X30" s="117"/>
      <c r="Y30" s="117"/>
      <c r="Z30" s="117"/>
      <c r="AA30" s="117"/>
      <c r="AB30" s="117"/>
      <c r="AC30" s="117" t="s">
        <v>65</v>
      </c>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373">
        <v>10</v>
      </c>
      <c r="B31" s="374" t="s">
        <v>527</v>
      </c>
      <c r="C31" s="375" t="s">
        <v>528</v>
      </c>
      <c r="D31" s="376" t="s">
        <v>56</v>
      </c>
      <c r="E31" s="377">
        <v>273.60000000000002</v>
      </c>
      <c r="F31" s="378"/>
      <c r="G31" s="396">
        <f>ROUND(E31*F31,2)</f>
        <v>0</v>
      </c>
      <c r="H31" s="117"/>
      <c r="I31" s="117"/>
      <c r="J31" s="117"/>
      <c r="K31" s="117"/>
      <c r="L31" s="117"/>
      <c r="M31" s="117"/>
      <c r="N31" s="117"/>
      <c r="O31" s="117"/>
      <c r="P31" s="117"/>
      <c r="Q31" s="117"/>
      <c r="R31" s="117"/>
      <c r="S31" s="117"/>
      <c r="T31" s="117"/>
      <c r="U31" s="117"/>
      <c r="V31" s="117"/>
      <c r="W31" s="117"/>
      <c r="X31" s="117"/>
      <c r="Y31" s="117"/>
      <c r="Z31" s="117"/>
      <c r="AA31" s="117"/>
      <c r="AB31" s="117"/>
      <c r="AC31" s="117" t="s">
        <v>66</v>
      </c>
      <c r="AD31" s="117"/>
      <c r="AE31" s="117"/>
      <c r="AF31" s="117"/>
      <c r="AG31" s="117"/>
      <c r="AH31" s="117"/>
      <c r="AI31" s="117"/>
      <c r="AJ31" s="117"/>
      <c r="AK31" s="117">
        <v>21</v>
      </c>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outlineLevel="1" x14ac:dyDescent="0.25">
      <c r="A32" s="373"/>
      <c r="B32" s="398"/>
      <c r="C32" s="399" t="s">
        <v>524</v>
      </c>
      <c r="D32" s="400"/>
      <c r="E32" s="401">
        <v>273.60000000000002</v>
      </c>
      <c r="F32" s="396"/>
      <c r="G32" s="396"/>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outlineLevel="1" x14ac:dyDescent="0.25">
      <c r="A33" s="373"/>
      <c r="B33" s="465" t="s">
        <v>529</v>
      </c>
      <c r="C33" s="466"/>
      <c r="D33" s="467"/>
      <c r="E33" s="468"/>
      <c r="F33" s="469"/>
      <c r="G33" s="470"/>
      <c r="H33" s="117"/>
      <c r="I33" s="117"/>
      <c r="J33" s="117"/>
      <c r="K33" s="117"/>
      <c r="L33" s="117"/>
      <c r="M33" s="117"/>
      <c r="N33" s="117"/>
      <c r="O33" s="117"/>
      <c r="P33" s="117"/>
      <c r="Q33" s="117"/>
      <c r="R33" s="117"/>
      <c r="S33" s="117"/>
      <c r="T33" s="117"/>
      <c r="U33" s="117"/>
      <c r="V33" s="117"/>
      <c r="W33" s="117"/>
      <c r="X33" s="117"/>
      <c r="Y33" s="117"/>
      <c r="Z33" s="117"/>
      <c r="AA33" s="117">
        <v>0</v>
      </c>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ht="22.5" outlineLevel="1" x14ac:dyDescent="0.25">
      <c r="A34" s="373">
        <v>11</v>
      </c>
      <c r="B34" s="374" t="s">
        <v>530</v>
      </c>
      <c r="C34" s="375" t="s">
        <v>531</v>
      </c>
      <c r="D34" s="376" t="s">
        <v>56</v>
      </c>
      <c r="E34" s="377">
        <v>273.60000000000002</v>
      </c>
      <c r="F34" s="378"/>
      <c r="G34" s="396">
        <f>ROUND(E34*F34,2)</f>
        <v>0</v>
      </c>
      <c r="H34" s="117"/>
      <c r="I34" s="117"/>
      <c r="J34" s="117"/>
      <c r="K34" s="117"/>
      <c r="L34" s="117"/>
      <c r="M34" s="117"/>
      <c r="N34" s="117"/>
      <c r="O34" s="117"/>
      <c r="P34" s="117"/>
      <c r="Q34" s="117"/>
      <c r="R34" s="117"/>
      <c r="S34" s="117"/>
      <c r="T34" s="117"/>
      <c r="U34" s="117"/>
      <c r="V34" s="117"/>
      <c r="W34" s="117"/>
      <c r="X34" s="117"/>
      <c r="Y34" s="117"/>
      <c r="Z34" s="117"/>
      <c r="AA34" s="117"/>
      <c r="AB34" s="117"/>
      <c r="AC34" s="117" t="s">
        <v>66</v>
      </c>
      <c r="AD34" s="117"/>
      <c r="AE34" s="117"/>
      <c r="AF34" s="117"/>
      <c r="AG34" s="117"/>
      <c r="AH34" s="117"/>
      <c r="AI34" s="117"/>
      <c r="AJ34" s="117"/>
      <c r="AK34" s="117">
        <v>21</v>
      </c>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outlineLevel="1" x14ac:dyDescent="0.25">
      <c r="A35" s="373"/>
      <c r="B35" s="398"/>
      <c r="C35" s="399" t="s">
        <v>524</v>
      </c>
      <c r="D35" s="400"/>
      <c r="E35" s="401">
        <v>273.60000000000002</v>
      </c>
      <c r="F35" s="396"/>
      <c r="G35" s="396"/>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373"/>
      <c r="B36" s="465" t="s">
        <v>532</v>
      </c>
      <c r="C36" s="466"/>
      <c r="D36" s="467"/>
      <c r="E36" s="468"/>
      <c r="F36" s="469"/>
      <c r="G36" s="470"/>
      <c r="H36" s="117"/>
      <c r="I36" s="117"/>
      <c r="J36" s="117"/>
      <c r="K36" s="117"/>
      <c r="L36" s="117"/>
      <c r="M36" s="117"/>
      <c r="N36" s="117"/>
      <c r="O36" s="117"/>
      <c r="P36" s="117"/>
      <c r="Q36" s="117"/>
      <c r="R36" s="117"/>
      <c r="S36" s="117"/>
      <c r="T36" s="117"/>
      <c r="U36" s="117"/>
      <c r="V36" s="117"/>
      <c r="W36" s="117"/>
      <c r="X36" s="117"/>
      <c r="Y36" s="117"/>
      <c r="Z36" s="117"/>
      <c r="AA36" s="117">
        <v>0</v>
      </c>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outlineLevel="1" x14ac:dyDescent="0.25">
      <c r="A37" s="373"/>
      <c r="B37" s="465" t="s">
        <v>533</v>
      </c>
      <c r="C37" s="466"/>
      <c r="D37" s="467"/>
      <c r="E37" s="468"/>
      <c r="F37" s="469"/>
      <c r="G37" s="470"/>
      <c r="H37" s="117"/>
      <c r="I37" s="117"/>
      <c r="J37" s="117"/>
      <c r="K37" s="117"/>
      <c r="L37" s="117"/>
      <c r="M37" s="117"/>
      <c r="N37" s="117"/>
      <c r="O37" s="117"/>
      <c r="P37" s="117"/>
      <c r="Q37" s="117"/>
      <c r="R37" s="117"/>
      <c r="S37" s="117"/>
      <c r="T37" s="117"/>
      <c r="U37" s="117"/>
      <c r="V37" s="117"/>
      <c r="W37" s="117"/>
      <c r="X37" s="117"/>
      <c r="Y37" s="117"/>
      <c r="Z37" s="117"/>
      <c r="AA37" s="117">
        <v>1</v>
      </c>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outlineLevel="1" x14ac:dyDescent="0.25">
      <c r="A38" s="373">
        <v>12</v>
      </c>
      <c r="B38" s="374" t="s">
        <v>344</v>
      </c>
      <c r="C38" s="375" t="s">
        <v>534</v>
      </c>
      <c r="D38" s="376" t="s">
        <v>56</v>
      </c>
      <c r="E38" s="377">
        <v>68.400000000000006</v>
      </c>
      <c r="F38" s="378"/>
      <c r="G38" s="396">
        <f>ROUND(E38*F38,2)</f>
        <v>0</v>
      </c>
      <c r="H38" s="117"/>
      <c r="I38" s="117"/>
      <c r="J38" s="117"/>
      <c r="K38" s="117"/>
      <c r="L38" s="117"/>
      <c r="M38" s="117"/>
      <c r="N38" s="117"/>
      <c r="O38" s="117"/>
      <c r="P38" s="117"/>
      <c r="Q38" s="117"/>
      <c r="R38" s="117"/>
      <c r="S38" s="117"/>
      <c r="T38" s="117"/>
      <c r="U38" s="117"/>
      <c r="V38" s="117"/>
      <c r="W38" s="117"/>
      <c r="X38" s="117"/>
      <c r="Y38" s="117"/>
      <c r="Z38" s="117"/>
      <c r="AA38" s="117"/>
      <c r="AB38" s="117"/>
      <c r="AC38" s="117" t="s">
        <v>66</v>
      </c>
      <c r="AD38" s="117"/>
      <c r="AE38" s="117"/>
      <c r="AF38" s="117"/>
      <c r="AG38" s="117"/>
      <c r="AH38" s="117"/>
      <c r="AI38" s="117"/>
      <c r="AJ38" s="117"/>
      <c r="AK38" s="117">
        <v>21</v>
      </c>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outlineLevel="1" x14ac:dyDescent="0.25">
      <c r="A39" s="373"/>
      <c r="B39" s="398"/>
      <c r="C39" s="399" t="s">
        <v>535</v>
      </c>
      <c r="D39" s="400"/>
      <c r="E39" s="401"/>
      <c r="F39" s="396"/>
      <c r="G39" s="396"/>
      <c r="H39" s="117"/>
      <c r="I39" s="117"/>
      <c r="J39" s="117"/>
      <c r="K39" s="117"/>
      <c r="L39" s="117"/>
      <c r="M39" s="117"/>
      <c r="N39" s="117"/>
      <c r="O39" s="117"/>
      <c r="P39" s="117"/>
      <c r="Q39" s="117"/>
      <c r="R39" s="117"/>
      <c r="S39" s="117"/>
      <c r="T39" s="117"/>
      <c r="U39" s="117"/>
      <c r="V39" s="117"/>
      <c r="W39" s="117"/>
      <c r="X39" s="117"/>
      <c r="Y39" s="117"/>
      <c r="Z39" s="117"/>
      <c r="AA39" s="117"/>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outlineLevel="1" x14ac:dyDescent="0.25">
      <c r="A40" s="373"/>
      <c r="B40" s="398"/>
      <c r="C40" s="399" t="s">
        <v>536</v>
      </c>
      <c r="D40" s="400"/>
      <c r="E40" s="401">
        <v>68.400000000000006</v>
      </c>
      <c r="F40" s="396"/>
      <c r="G40" s="396"/>
      <c r="H40" s="117"/>
      <c r="I40" s="117"/>
      <c r="J40" s="117"/>
      <c r="K40" s="117"/>
      <c r="L40" s="117"/>
      <c r="M40" s="117"/>
      <c r="N40" s="117"/>
      <c r="O40" s="117"/>
      <c r="P40" s="117"/>
      <c r="Q40" s="117"/>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outlineLevel="1" x14ac:dyDescent="0.25">
      <c r="A41" s="373"/>
      <c r="B41" s="465" t="s">
        <v>537</v>
      </c>
      <c r="C41" s="466"/>
      <c r="D41" s="467"/>
      <c r="E41" s="468"/>
      <c r="F41" s="469"/>
      <c r="G41" s="470"/>
      <c r="H41" s="117"/>
      <c r="I41" s="117"/>
      <c r="J41" s="117"/>
      <c r="K41" s="117"/>
      <c r="L41" s="117"/>
      <c r="M41" s="117"/>
      <c r="N41" s="117"/>
      <c r="O41" s="117"/>
      <c r="P41" s="117"/>
      <c r="Q41" s="117"/>
      <c r="R41" s="117"/>
      <c r="S41" s="117"/>
      <c r="T41" s="117"/>
      <c r="U41" s="117"/>
      <c r="V41" s="117"/>
      <c r="W41" s="117"/>
      <c r="X41" s="117"/>
      <c r="Y41" s="117"/>
      <c r="Z41" s="117"/>
      <c r="AA41" s="117">
        <v>0</v>
      </c>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outlineLevel="1" x14ac:dyDescent="0.25">
      <c r="A42" s="373"/>
      <c r="B42" s="465" t="s">
        <v>538</v>
      </c>
      <c r="C42" s="466"/>
      <c r="D42" s="467"/>
      <c r="E42" s="468"/>
      <c r="F42" s="469"/>
      <c r="G42" s="470"/>
      <c r="H42" s="117"/>
      <c r="I42" s="117"/>
      <c r="J42" s="117"/>
      <c r="K42" s="117"/>
      <c r="L42" s="117"/>
      <c r="M42" s="117"/>
      <c r="N42" s="117"/>
      <c r="O42" s="117"/>
      <c r="P42" s="117"/>
      <c r="Q42" s="117"/>
      <c r="R42" s="117"/>
      <c r="S42" s="117"/>
      <c r="T42" s="117"/>
      <c r="U42" s="117"/>
      <c r="V42" s="117"/>
      <c r="W42" s="117"/>
      <c r="X42" s="117"/>
      <c r="Y42" s="117"/>
      <c r="Z42" s="117"/>
      <c r="AA42" s="117"/>
      <c r="AB42" s="117"/>
      <c r="AC42" s="117" t="s">
        <v>65</v>
      </c>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outlineLevel="1" x14ac:dyDescent="0.25">
      <c r="A43" s="373"/>
      <c r="B43" s="465" t="s">
        <v>539</v>
      </c>
      <c r="C43" s="466"/>
      <c r="D43" s="467"/>
      <c r="E43" s="468"/>
      <c r="F43" s="469"/>
      <c r="G43" s="470"/>
      <c r="H43" s="117"/>
      <c r="I43" s="117"/>
      <c r="J43" s="117"/>
      <c r="K43" s="117"/>
      <c r="L43" s="117"/>
      <c r="M43" s="117"/>
      <c r="N43" s="117"/>
      <c r="O43" s="117"/>
      <c r="P43" s="117"/>
      <c r="Q43" s="117"/>
      <c r="R43" s="117"/>
      <c r="S43" s="117"/>
      <c r="T43" s="117"/>
      <c r="U43" s="117"/>
      <c r="V43" s="117"/>
      <c r="W43" s="117"/>
      <c r="X43" s="117"/>
      <c r="Y43" s="117"/>
      <c r="Z43" s="117"/>
      <c r="AA43" s="117">
        <v>1</v>
      </c>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373">
        <v>13</v>
      </c>
      <c r="B44" s="374" t="s">
        <v>540</v>
      </c>
      <c r="C44" s="375" t="s">
        <v>541</v>
      </c>
      <c r="D44" s="376" t="s">
        <v>56</v>
      </c>
      <c r="E44" s="377">
        <v>68.400000000000006</v>
      </c>
      <c r="F44" s="378"/>
      <c r="G44" s="396">
        <f>ROUND(E44*F44,2)</f>
        <v>0</v>
      </c>
      <c r="H44" s="117"/>
      <c r="I44" s="117"/>
      <c r="J44" s="117"/>
      <c r="K44" s="117"/>
      <c r="L44" s="117"/>
      <c r="M44" s="117"/>
      <c r="N44" s="117"/>
      <c r="O44" s="117"/>
      <c r="P44" s="117"/>
      <c r="Q44" s="117"/>
      <c r="R44" s="117"/>
      <c r="S44" s="117"/>
      <c r="T44" s="117"/>
      <c r="U44" s="117"/>
      <c r="V44" s="117"/>
      <c r="W44" s="117"/>
      <c r="X44" s="117"/>
      <c r="Y44" s="117"/>
      <c r="Z44" s="117"/>
      <c r="AA44" s="117"/>
      <c r="AB44" s="117"/>
      <c r="AC44" s="117" t="s">
        <v>66</v>
      </c>
      <c r="AD44" s="117"/>
      <c r="AE44" s="117"/>
      <c r="AF44" s="117"/>
      <c r="AG44" s="117"/>
      <c r="AH44" s="117"/>
      <c r="AI44" s="117"/>
      <c r="AJ44" s="117"/>
      <c r="AK44" s="117">
        <v>21</v>
      </c>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outlineLevel="1" x14ac:dyDescent="0.25">
      <c r="A45" s="373"/>
      <c r="B45" s="398"/>
      <c r="C45" s="399" t="s">
        <v>542</v>
      </c>
      <c r="D45" s="400"/>
      <c r="E45" s="401">
        <v>68.400000000000006</v>
      </c>
      <c r="F45" s="396"/>
      <c r="G45" s="396"/>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outlineLevel="1" x14ac:dyDescent="0.25">
      <c r="A46" s="373"/>
      <c r="B46" s="465" t="s">
        <v>543</v>
      </c>
      <c r="C46" s="466"/>
      <c r="D46" s="467"/>
      <c r="E46" s="468"/>
      <c r="F46" s="469"/>
      <c r="G46" s="470"/>
      <c r="H46" s="117"/>
      <c r="I46" s="117"/>
      <c r="J46" s="117"/>
      <c r="K46" s="117"/>
      <c r="L46" s="117"/>
      <c r="M46" s="117"/>
      <c r="N46" s="117"/>
      <c r="O46" s="117"/>
      <c r="P46" s="117"/>
      <c r="Q46" s="117"/>
      <c r="R46" s="117"/>
      <c r="S46" s="117"/>
      <c r="T46" s="117"/>
      <c r="U46" s="117"/>
      <c r="V46" s="117"/>
      <c r="W46" s="117"/>
      <c r="X46" s="117"/>
      <c r="Y46" s="117"/>
      <c r="Z46" s="117"/>
      <c r="AA46" s="117">
        <v>0</v>
      </c>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outlineLevel="1" x14ac:dyDescent="0.25">
      <c r="A47" s="373"/>
      <c r="B47" s="465" t="s">
        <v>544</v>
      </c>
      <c r="C47" s="466"/>
      <c r="D47" s="467"/>
      <c r="E47" s="468"/>
      <c r="F47" s="469"/>
      <c r="G47" s="470"/>
      <c r="H47" s="117"/>
      <c r="I47" s="117"/>
      <c r="J47" s="117"/>
      <c r="K47" s="117"/>
      <c r="L47" s="117"/>
      <c r="M47" s="117"/>
      <c r="N47" s="117"/>
      <c r="O47" s="117"/>
      <c r="P47" s="117"/>
      <c r="Q47" s="117"/>
      <c r="R47" s="117"/>
      <c r="S47" s="117"/>
      <c r="T47" s="117"/>
      <c r="U47" s="117"/>
      <c r="V47" s="117"/>
      <c r="W47" s="117"/>
      <c r="X47" s="117"/>
      <c r="Y47" s="117"/>
      <c r="Z47" s="117"/>
      <c r="AA47" s="117"/>
      <c r="AB47" s="117"/>
      <c r="AC47" s="117" t="s">
        <v>65</v>
      </c>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outlineLevel="1" x14ac:dyDescent="0.25">
      <c r="A48" s="373">
        <v>14</v>
      </c>
      <c r="B48" s="374" t="s">
        <v>434</v>
      </c>
      <c r="C48" s="375" t="s">
        <v>545</v>
      </c>
      <c r="D48" s="376" t="s">
        <v>56</v>
      </c>
      <c r="E48" s="377">
        <v>68.400000000000006</v>
      </c>
      <c r="F48" s="378"/>
      <c r="G48" s="396">
        <f>ROUND(E48*F48,2)</f>
        <v>0</v>
      </c>
      <c r="H48" s="117"/>
      <c r="I48" s="117"/>
      <c r="J48" s="117"/>
      <c r="K48" s="117"/>
      <c r="L48" s="117"/>
      <c r="M48" s="117"/>
      <c r="N48" s="117"/>
      <c r="O48" s="117"/>
      <c r="P48" s="117"/>
      <c r="Q48" s="117"/>
      <c r="R48" s="117"/>
      <c r="S48" s="117"/>
      <c r="T48" s="117"/>
      <c r="U48" s="117"/>
      <c r="V48" s="117"/>
      <c r="W48" s="117"/>
      <c r="X48" s="117"/>
      <c r="Y48" s="117"/>
      <c r="Z48" s="117"/>
      <c r="AA48" s="117"/>
      <c r="AB48" s="117"/>
      <c r="AC48" s="117" t="s">
        <v>66</v>
      </c>
      <c r="AD48" s="117"/>
      <c r="AE48" s="117"/>
      <c r="AF48" s="117"/>
      <c r="AG48" s="117"/>
      <c r="AH48" s="117"/>
      <c r="AI48" s="117"/>
      <c r="AJ48" s="117"/>
      <c r="AK48" s="117">
        <v>21</v>
      </c>
      <c r="AL48" s="117"/>
      <c r="AM48" s="117"/>
      <c r="AN48" s="117"/>
      <c r="AO48" s="117"/>
      <c r="AP48" s="117"/>
      <c r="AQ48" s="117"/>
      <c r="AR48" s="117"/>
      <c r="AS48" s="117"/>
      <c r="AT48" s="117"/>
      <c r="AU48" s="117"/>
      <c r="AV48" s="117"/>
      <c r="AW48" s="117"/>
      <c r="AX48" s="117"/>
      <c r="AY48" s="117"/>
      <c r="AZ48" s="117"/>
      <c r="BA48" s="117"/>
      <c r="BB48" s="117"/>
      <c r="BC48" s="117"/>
      <c r="BD48" s="117"/>
      <c r="BE48" s="117"/>
      <c r="BF48" s="117"/>
    </row>
    <row r="49" spans="1:58" outlineLevel="1" x14ac:dyDescent="0.25">
      <c r="A49" s="373"/>
      <c r="B49" s="398"/>
      <c r="C49" s="399" t="s">
        <v>535</v>
      </c>
      <c r="D49" s="400"/>
      <c r="E49" s="401"/>
      <c r="F49" s="396"/>
      <c r="G49" s="396"/>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row>
    <row r="50" spans="1:58" outlineLevel="1" x14ac:dyDescent="0.25">
      <c r="A50" s="373"/>
      <c r="B50" s="398"/>
      <c r="C50" s="399" t="s">
        <v>536</v>
      </c>
      <c r="D50" s="400"/>
      <c r="E50" s="401">
        <v>68.400000000000006</v>
      </c>
      <c r="F50" s="396"/>
      <c r="G50" s="396"/>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row>
    <row r="51" spans="1:58" outlineLevel="1" x14ac:dyDescent="0.25">
      <c r="A51" s="373"/>
      <c r="B51" s="465" t="s">
        <v>546</v>
      </c>
      <c r="C51" s="466"/>
      <c r="D51" s="467"/>
      <c r="E51" s="468"/>
      <c r="F51" s="469"/>
      <c r="G51" s="470"/>
      <c r="H51" s="117"/>
      <c r="I51" s="117"/>
      <c r="J51" s="117"/>
      <c r="K51" s="117"/>
      <c r="L51" s="117"/>
      <c r="M51" s="117"/>
      <c r="N51" s="117"/>
      <c r="O51" s="117"/>
      <c r="P51" s="117"/>
      <c r="Q51" s="117"/>
      <c r="R51" s="117"/>
      <c r="S51" s="117"/>
      <c r="T51" s="117"/>
      <c r="U51" s="117"/>
      <c r="V51" s="117"/>
      <c r="W51" s="117"/>
      <c r="X51" s="117"/>
      <c r="Y51" s="117"/>
      <c r="Z51" s="117"/>
      <c r="AA51" s="117">
        <v>1</v>
      </c>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row>
    <row r="52" spans="1:58" outlineLevel="1" x14ac:dyDescent="0.25">
      <c r="A52" s="373">
        <v>15</v>
      </c>
      <c r="B52" s="374" t="s">
        <v>435</v>
      </c>
      <c r="C52" s="375" t="s">
        <v>547</v>
      </c>
      <c r="D52" s="376" t="s">
        <v>56</v>
      </c>
      <c r="E52" s="377">
        <v>342</v>
      </c>
      <c r="F52" s="378"/>
      <c r="G52" s="396">
        <f>ROUND(E52*F52,2)</f>
        <v>0</v>
      </c>
      <c r="H52" s="117"/>
      <c r="I52" s="117"/>
      <c r="J52" s="117"/>
      <c r="K52" s="117"/>
      <c r="L52" s="117"/>
      <c r="M52" s="117"/>
      <c r="N52" s="117"/>
      <c r="O52" s="117"/>
      <c r="P52" s="117"/>
      <c r="Q52" s="117"/>
      <c r="R52" s="117"/>
      <c r="S52" s="117"/>
      <c r="T52" s="117"/>
      <c r="U52" s="117"/>
      <c r="V52" s="117"/>
      <c r="W52" s="117"/>
      <c r="X52" s="117"/>
      <c r="Y52" s="117"/>
      <c r="Z52" s="117"/>
      <c r="AA52" s="117"/>
      <c r="AB52" s="117"/>
      <c r="AC52" s="117" t="s">
        <v>66</v>
      </c>
      <c r="AD52" s="117"/>
      <c r="AE52" s="117"/>
      <c r="AF52" s="117"/>
      <c r="AG52" s="117"/>
      <c r="AH52" s="117"/>
      <c r="AI52" s="117"/>
      <c r="AJ52" s="117"/>
      <c r="AK52" s="117">
        <v>21</v>
      </c>
      <c r="AL52" s="117"/>
      <c r="AM52" s="117"/>
      <c r="AN52" s="117"/>
      <c r="AO52" s="117"/>
      <c r="AP52" s="117"/>
      <c r="AQ52" s="117"/>
      <c r="AR52" s="117"/>
      <c r="AS52" s="117"/>
      <c r="AT52" s="117"/>
      <c r="AU52" s="117"/>
      <c r="AV52" s="117"/>
      <c r="AW52" s="117"/>
      <c r="AX52" s="117"/>
      <c r="AY52" s="117"/>
      <c r="AZ52" s="117"/>
      <c r="BA52" s="117"/>
      <c r="BB52" s="117"/>
      <c r="BC52" s="117"/>
      <c r="BD52" s="117"/>
      <c r="BE52" s="117"/>
      <c r="BF52" s="117"/>
    </row>
    <row r="53" spans="1:58" outlineLevel="1" x14ac:dyDescent="0.25">
      <c r="A53" s="373"/>
      <c r="B53" s="398"/>
      <c r="C53" s="399" t="s">
        <v>535</v>
      </c>
      <c r="D53" s="400"/>
      <c r="E53" s="401"/>
      <c r="F53" s="396"/>
      <c r="G53" s="396"/>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row>
    <row r="54" spans="1:58" outlineLevel="1" x14ac:dyDescent="0.25">
      <c r="A54" s="373"/>
      <c r="B54" s="398"/>
      <c r="C54" s="399" t="s">
        <v>548</v>
      </c>
      <c r="D54" s="400"/>
      <c r="E54" s="401">
        <v>342</v>
      </c>
      <c r="F54" s="396"/>
      <c r="G54" s="396"/>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row>
    <row r="55" spans="1:58" outlineLevel="1" x14ac:dyDescent="0.25">
      <c r="A55" s="373"/>
      <c r="B55" s="465" t="s">
        <v>549</v>
      </c>
      <c r="C55" s="466"/>
      <c r="D55" s="467"/>
      <c r="E55" s="468"/>
      <c r="F55" s="469"/>
      <c r="G55" s="470"/>
      <c r="H55" s="117"/>
      <c r="I55" s="117"/>
      <c r="J55" s="117"/>
      <c r="K55" s="117"/>
      <c r="L55" s="117"/>
      <c r="M55" s="117"/>
      <c r="N55" s="117"/>
      <c r="O55" s="117"/>
      <c r="P55" s="117"/>
      <c r="Q55" s="117"/>
      <c r="R55" s="117"/>
      <c r="S55" s="117"/>
      <c r="T55" s="117"/>
      <c r="U55" s="117"/>
      <c r="V55" s="117"/>
      <c r="W55" s="117"/>
      <c r="X55" s="117"/>
      <c r="Y55" s="117"/>
      <c r="Z55" s="117"/>
      <c r="AA55" s="117">
        <v>0</v>
      </c>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row>
    <row r="56" spans="1:58" outlineLevel="1" x14ac:dyDescent="0.25">
      <c r="A56" s="373"/>
      <c r="B56" s="465" t="s">
        <v>550</v>
      </c>
      <c r="C56" s="466"/>
      <c r="D56" s="467"/>
      <c r="E56" s="468"/>
      <c r="F56" s="469"/>
      <c r="G56" s="470"/>
      <c r="H56" s="117"/>
      <c r="I56" s="117"/>
      <c r="J56" s="117"/>
      <c r="K56" s="117"/>
      <c r="L56" s="117"/>
      <c r="M56" s="117"/>
      <c r="N56" s="117"/>
      <c r="O56" s="117"/>
      <c r="P56" s="117"/>
      <c r="Q56" s="117"/>
      <c r="R56" s="117"/>
      <c r="S56" s="117"/>
      <c r="T56" s="117"/>
      <c r="U56" s="117"/>
      <c r="V56" s="117"/>
      <c r="W56" s="117"/>
      <c r="X56" s="117"/>
      <c r="Y56" s="117"/>
      <c r="Z56" s="117"/>
      <c r="AA56" s="117"/>
      <c r="AB56" s="117"/>
      <c r="AC56" s="117" t="s">
        <v>65</v>
      </c>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row>
    <row r="57" spans="1:58" outlineLevel="1" x14ac:dyDescent="0.25">
      <c r="A57" s="373">
        <v>16</v>
      </c>
      <c r="B57" s="374" t="s">
        <v>437</v>
      </c>
      <c r="C57" s="375" t="s">
        <v>351</v>
      </c>
      <c r="D57" s="376" t="s">
        <v>56</v>
      </c>
      <c r="E57" s="377">
        <v>68.400000000000006</v>
      </c>
      <c r="F57" s="378"/>
      <c r="G57" s="396">
        <f>ROUND(E57*F57,2)</f>
        <v>0</v>
      </c>
      <c r="H57" s="117"/>
      <c r="I57" s="117"/>
      <c r="J57" s="117"/>
      <c r="K57" s="117"/>
      <c r="L57" s="117"/>
      <c r="M57" s="117"/>
      <c r="N57" s="117"/>
      <c r="O57" s="117"/>
      <c r="P57" s="117"/>
      <c r="Q57" s="117"/>
      <c r="R57" s="117"/>
      <c r="S57" s="117"/>
      <c r="T57" s="117"/>
      <c r="U57" s="117"/>
      <c r="V57" s="117"/>
      <c r="W57" s="117"/>
      <c r="X57" s="117"/>
      <c r="Y57" s="117"/>
      <c r="Z57" s="117"/>
      <c r="AA57" s="117"/>
      <c r="AB57" s="117"/>
      <c r="AC57" s="117" t="s">
        <v>66</v>
      </c>
      <c r="AD57" s="117"/>
      <c r="AE57" s="117"/>
      <c r="AF57" s="117"/>
      <c r="AG57" s="117"/>
      <c r="AH57" s="117"/>
      <c r="AI57" s="117"/>
      <c r="AJ57" s="117"/>
      <c r="AK57" s="117">
        <v>21</v>
      </c>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outlineLevel="1" x14ac:dyDescent="0.25">
      <c r="A58" s="373"/>
      <c r="B58" s="398"/>
      <c r="C58" s="399" t="s">
        <v>535</v>
      </c>
      <c r="D58" s="400"/>
      <c r="E58" s="401"/>
      <c r="F58" s="396"/>
      <c r="G58" s="396"/>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row>
    <row r="59" spans="1:58" outlineLevel="1" x14ac:dyDescent="0.25">
      <c r="A59" s="373"/>
      <c r="B59" s="398"/>
      <c r="C59" s="399" t="s">
        <v>536</v>
      </c>
      <c r="D59" s="400"/>
      <c r="E59" s="401">
        <v>68.400000000000006</v>
      </c>
      <c r="F59" s="396"/>
      <c r="G59" s="396"/>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row>
    <row r="60" spans="1:58" outlineLevel="1" x14ac:dyDescent="0.25">
      <c r="A60" s="373"/>
      <c r="B60" s="465" t="s">
        <v>551</v>
      </c>
      <c r="C60" s="466"/>
      <c r="D60" s="467"/>
      <c r="E60" s="468"/>
      <c r="F60" s="469"/>
      <c r="G60" s="470"/>
      <c r="H60" s="117"/>
      <c r="I60" s="117"/>
      <c r="J60" s="117"/>
      <c r="K60" s="117"/>
      <c r="L60" s="117"/>
      <c r="M60" s="117"/>
      <c r="N60" s="117"/>
      <c r="O60" s="117"/>
      <c r="P60" s="117"/>
      <c r="Q60" s="117"/>
      <c r="R60" s="117"/>
      <c r="S60" s="117"/>
      <c r="T60" s="117"/>
      <c r="U60" s="117"/>
      <c r="V60" s="117"/>
      <c r="W60" s="117"/>
      <c r="X60" s="117"/>
      <c r="Y60" s="117"/>
      <c r="Z60" s="117"/>
      <c r="AA60" s="117">
        <v>0</v>
      </c>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row>
    <row r="61" spans="1:58" outlineLevel="1" x14ac:dyDescent="0.25">
      <c r="A61" s="373"/>
      <c r="B61" s="465" t="s">
        <v>552</v>
      </c>
      <c r="C61" s="466"/>
      <c r="D61" s="467"/>
      <c r="E61" s="468"/>
      <c r="F61" s="469"/>
      <c r="G61" s="470"/>
      <c r="H61" s="117"/>
      <c r="I61" s="117"/>
      <c r="J61" s="117"/>
      <c r="K61" s="117"/>
      <c r="L61" s="117"/>
      <c r="M61" s="117"/>
      <c r="N61" s="117"/>
      <c r="O61" s="117"/>
      <c r="P61" s="117"/>
      <c r="Q61" s="117"/>
      <c r="R61" s="117"/>
      <c r="S61" s="117"/>
      <c r="T61" s="117"/>
      <c r="U61" s="117"/>
      <c r="V61" s="117"/>
      <c r="W61" s="117"/>
      <c r="X61" s="117"/>
      <c r="Y61" s="117"/>
      <c r="Z61" s="117"/>
      <c r="AA61" s="117"/>
      <c r="AB61" s="117"/>
      <c r="AC61" s="117" t="s">
        <v>65</v>
      </c>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outlineLevel="1" x14ac:dyDescent="0.25">
      <c r="A62" s="373"/>
      <c r="B62" s="465" t="s">
        <v>553</v>
      </c>
      <c r="C62" s="466"/>
      <c r="D62" s="467"/>
      <c r="E62" s="468"/>
      <c r="F62" s="469"/>
      <c r="G62" s="470"/>
      <c r="H62" s="117"/>
      <c r="I62" s="117"/>
      <c r="J62" s="117"/>
      <c r="K62" s="117"/>
      <c r="L62" s="117"/>
      <c r="M62" s="117"/>
      <c r="N62" s="117"/>
      <c r="O62" s="117"/>
      <c r="P62" s="117"/>
      <c r="Q62" s="117"/>
      <c r="R62" s="117"/>
      <c r="S62" s="117"/>
      <c r="T62" s="117"/>
      <c r="U62" s="117"/>
      <c r="V62" s="117"/>
      <c r="W62" s="117"/>
      <c r="X62" s="117"/>
      <c r="Y62" s="117"/>
      <c r="Z62" s="117"/>
      <c r="AA62" s="117">
        <v>1</v>
      </c>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row>
    <row r="63" spans="1:58" outlineLevel="1" x14ac:dyDescent="0.25">
      <c r="A63" s="373">
        <v>17</v>
      </c>
      <c r="B63" s="374" t="s">
        <v>554</v>
      </c>
      <c r="C63" s="375" t="s">
        <v>555</v>
      </c>
      <c r="D63" s="376" t="s">
        <v>56</v>
      </c>
      <c r="E63" s="377">
        <v>30</v>
      </c>
      <c r="F63" s="378"/>
      <c r="G63" s="396">
        <f>ROUND(E63*F63,2)</f>
        <v>0</v>
      </c>
      <c r="H63" s="117"/>
      <c r="I63" s="117"/>
      <c r="J63" s="117"/>
      <c r="K63" s="117"/>
      <c r="L63" s="117"/>
      <c r="M63" s="117"/>
      <c r="N63" s="117"/>
      <c r="O63" s="117"/>
      <c r="P63" s="117"/>
      <c r="Q63" s="117"/>
      <c r="R63" s="117"/>
      <c r="S63" s="117"/>
      <c r="T63" s="117"/>
      <c r="U63" s="117"/>
      <c r="V63" s="117"/>
      <c r="W63" s="117"/>
      <c r="X63" s="117"/>
      <c r="Y63" s="117"/>
      <c r="Z63" s="117"/>
      <c r="AA63" s="117"/>
      <c r="AB63" s="117"/>
      <c r="AC63" s="117" t="s">
        <v>66</v>
      </c>
      <c r="AD63" s="117"/>
      <c r="AE63" s="117"/>
      <c r="AF63" s="117"/>
      <c r="AG63" s="117"/>
      <c r="AH63" s="117"/>
      <c r="AI63" s="117"/>
      <c r="AJ63" s="117"/>
      <c r="AK63" s="117">
        <v>21</v>
      </c>
      <c r="AL63" s="117"/>
      <c r="AM63" s="117"/>
      <c r="AN63" s="117"/>
      <c r="AO63" s="117"/>
      <c r="AP63" s="117"/>
      <c r="AQ63" s="117"/>
      <c r="AR63" s="117"/>
      <c r="AS63" s="117"/>
      <c r="AT63" s="117"/>
      <c r="AU63" s="117"/>
      <c r="AV63" s="117"/>
      <c r="AW63" s="117"/>
      <c r="AX63" s="117"/>
      <c r="AY63" s="117"/>
      <c r="AZ63" s="117"/>
      <c r="BA63" s="117"/>
      <c r="BB63" s="117"/>
      <c r="BC63" s="117"/>
      <c r="BD63" s="117"/>
      <c r="BE63" s="117"/>
      <c r="BF63" s="117"/>
    </row>
    <row r="64" spans="1:58" outlineLevel="1" x14ac:dyDescent="0.25">
      <c r="A64" s="373"/>
      <c r="B64" s="398"/>
      <c r="C64" s="399" t="s">
        <v>556</v>
      </c>
      <c r="D64" s="400"/>
      <c r="E64" s="401"/>
      <c r="F64" s="396"/>
      <c r="G64" s="396"/>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row>
    <row r="65" spans="1:58" outlineLevel="1" x14ac:dyDescent="0.25">
      <c r="A65" s="373"/>
      <c r="B65" s="398"/>
      <c r="C65" s="399" t="s">
        <v>557</v>
      </c>
      <c r="D65" s="400"/>
      <c r="E65" s="401">
        <v>30</v>
      </c>
      <c r="F65" s="396"/>
      <c r="G65" s="396"/>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row>
    <row r="66" spans="1:58" outlineLevel="1" x14ac:dyDescent="0.25">
      <c r="A66" s="373">
        <v>18</v>
      </c>
      <c r="B66" s="374" t="s">
        <v>558</v>
      </c>
      <c r="C66" s="375" t="s">
        <v>559</v>
      </c>
      <c r="D66" s="376" t="s">
        <v>57</v>
      </c>
      <c r="E66" s="377">
        <v>56.7</v>
      </c>
      <c r="F66" s="378"/>
      <c r="G66" s="396">
        <f>ROUND(E66*F66,2)</f>
        <v>0</v>
      </c>
      <c r="H66" s="117"/>
      <c r="I66" s="117"/>
      <c r="J66" s="117"/>
      <c r="K66" s="117"/>
      <c r="L66" s="117"/>
      <c r="M66" s="117"/>
      <c r="N66" s="117"/>
      <c r="O66" s="117"/>
      <c r="P66" s="117"/>
      <c r="Q66" s="117"/>
      <c r="R66" s="117"/>
      <c r="S66" s="117"/>
      <c r="T66" s="117"/>
      <c r="U66" s="117"/>
      <c r="V66" s="117"/>
      <c r="W66" s="117"/>
      <c r="X66" s="117"/>
      <c r="Y66" s="117"/>
      <c r="Z66" s="117"/>
      <c r="AA66" s="117"/>
      <c r="AB66" s="117"/>
      <c r="AC66" s="117" t="s">
        <v>66</v>
      </c>
      <c r="AD66" s="117"/>
      <c r="AE66" s="117"/>
      <c r="AF66" s="117"/>
      <c r="AG66" s="117"/>
      <c r="AH66" s="117"/>
      <c r="AI66" s="117"/>
      <c r="AJ66" s="117"/>
      <c r="AK66" s="117">
        <v>21</v>
      </c>
      <c r="AL66" s="117"/>
      <c r="AM66" s="117"/>
      <c r="AN66" s="117"/>
      <c r="AO66" s="117"/>
      <c r="AP66" s="117"/>
      <c r="AQ66" s="117"/>
      <c r="AR66" s="117"/>
      <c r="AS66" s="117"/>
      <c r="AT66" s="117"/>
      <c r="AU66" s="117"/>
      <c r="AV66" s="117"/>
      <c r="AW66" s="117"/>
      <c r="AX66" s="117"/>
      <c r="AY66" s="117"/>
      <c r="AZ66" s="117"/>
      <c r="BA66" s="117"/>
      <c r="BB66" s="117"/>
      <c r="BC66" s="117"/>
      <c r="BD66" s="117"/>
      <c r="BE66" s="117"/>
      <c r="BF66" s="117"/>
    </row>
    <row r="67" spans="1:58" outlineLevel="1" x14ac:dyDescent="0.25">
      <c r="A67" s="373"/>
      <c r="B67" s="398"/>
      <c r="C67" s="399" t="s">
        <v>556</v>
      </c>
      <c r="D67" s="400"/>
      <c r="E67" s="401"/>
      <c r="F67" s="396"/>
      <c r="G67" s="396"/>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row>
    <row r="68" spans="1:58" outlineLevel="1" x14ac:dyDescent="0.25">
      <c r="A68" s="373"/>
      <c r="B68" s="398"/>
      <c r="C68" s="399" t="s">
        <v>560</v>
      </c>
      <c r="D68" s="400"/>
      <c r="E68" s="401">
        <v>56.7</v>
      </c>
      <c r="F68" s="396"/>
      <c r="G68" s="396"/>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row>
    <row r="69" spans="1:58" ht="15" customHeight="1" outlineLevel="1" x14ac:dyDescent="0.25">
      <c r="A69" s="373"/>
      <c r="B69" s="465" t="s">
        <v>561</v>
      </c>
      <c r="C69" s="466"/>
      <c r="D69" s="467"/>
      <c r="E69" s="468"/>
      <c r="F69" s="469"/>
      <c r="G69" s="470"/>
      <c r="H69" s="117"/>
      <c r="I69" s="117"/>
      <c r="J69" s="117"/>
      <c r="K69" s="117"/>
      <c r="L69" s="117"/>
      <c r="M69" s="117"/>
      <c r="N69" s="117"/>
      <c r="O69" s="117"/>
      <c r="P69" s="117"/>
      <c r="Q69" s="117"/>
      <c r="R69" s="117"/>
      <c r="S69" s="117"/>
      <c r="T69" s="117"/>
      <c r="U69" s="117"/>
      <c r="V69" s="117"/>
      <c r="W69" s="117"/>
      <c r="X69" s="117"/>
      <c r="Y69" s="117"/>
      <c r="Z69" s="117"/>
      <c r="AA69" s="117">
        <v>1</v>
      </c>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row>
    <row r="70" spans="1:58" outlineLevel="1" x14ac:dyDescent="0.25">
      <c r="A70" s="373">
        <v>19</v>
      </c>
      <c r="B70" s="374" t="s">
        <v>562</v>
      </c>
      <c r="C70" s="375" t="s">
        <v>563</v>
      </c>
      <c r="D70" s="376" t="s">
        <v>58</v>
      </c>
      <c r="E70" s="377">
        <v>80</v>
      </c>
      <c r="F70" s="378"/>
      <c r="G70" s="396">
        <f>ROUND(E70*F70,2)</f>
        <v>0</v>
      </c>
      <c r="H70" s="117"/>
      <c r="I70" s="117"/>
      <c r="J70" s="117"/>
      <c r="K70" s="117"/>
      <c r="L70" s="117"/>
      <c r="M70" s="117"/>
      <c r="N70" s="117"/>
      <c r="O70" s="117"/>
      <c r="P70" s="117"/>
      <c r="Q70" s="117"/>
      <c r="R70" s="117"/>
      <c r="S70" s="117"/>
      <c r="T70" s="117"/>
      <c r="U70" s="117"/>
      <c r="V70" s="117"/>
      <c r="W70" s="117"/>
      <c r="X70" s="117"/>
      <c r="Y70" s="117"/>
      <c r="Z70" s="117"/>
      <c r="AA70" s="117"/>
      <c r="AB70" s="117"/>
      <c r="AC70" s="117" t="s">
        <v>66</v>
      </c>
      <c r="AD70" s="117"/>
      <c r="AE70" s="117"/>
      <c r="AF70" s="117"/>
      <c r="AG70" s="117"/>
      <c r="AH70" s="117"/>
      <c r="AI70" s="117"/>
      <c r="AJ70" s="117"/>
      <c r="AK70" s="117">
        <v>21</v>
      </c>
      <c r="AL70" s="117"/>
      <c r="AM70" s="117"/>
      <c r="AN70" s="117"/>
      <c r="AO70" s="117"/>
      <c r="AP70" s="117"/>
      <c r="AQ70" s="117"/>
      <c r="AR70" s="117"/>
      <c r="AS70" s="117"/>
      <c r="AT70" s="117"/>
      <c r="AU70" s="117"/>
      <c r="AV70" s="117"/>
      <c r="AW70" s="117"/>
      <c r="AX70" s="117"/>
      <c r="AY70" s="117"/>
      <c r="AZ70" s="117"/>
      <c r="BA70" s="117"/>
      <c r="BB70" s="117"/>
      <c r="BC70" s="117"/>
      <c r="BD70" s="117"/>
      <c r="BE70" s="117"/>
      <c r="BF70" s="117"/>
    </row>
    <row r="71" spans="1:58" outlineLevel="1" x14ac:dyDescent="0.25">
      <c r="A71" s="373"/>
      <c r="B71" s="398"/>
      <c r="C71" s="399" t="s">
        <v>564</v>
      </c>
      <c r="D71" s="400"/>
      <c r="E71" s="401"/>
      <c r="F71" s="396"/>
      <c r="G71" s="396"/>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row>
    <row r="72" spans="1:58" x14ac:dyDescent="0.25">
      <c r="A72" s="402" t="s">
        <v>54</v>
      </c>
      <c r="B72" s="403" t="s">
        <v>39</v>
      </c>
      <c r="C72" s="404" t="s">
        <v>565</v>
      </c>
      <c r="D72" s="405"/>
      <c r="E72" s="406"/>
      <c r="F72" s="430"/>
      <c r="G72" s="407">
        <f>SUM(G73:G109)</f>
        <v>0</v>
      </c>
      <c r="AC72" t="s">
        <v>55</v>
      </c>
    </row>
    <row r="73" spans="1:58" outlineLevel="1" x14ac:dyDescent="0.25">
      <c r="A73" s="373"/>
      <c r="B73" s="471" t="s">
        <v>566</v>
      </c>
      <c r="C73" s="472"/>
      <c r="D73" s="473"/>
      <c r="E73" s="474"/>
      <c r="F73" s="475"/>
      <c r="G73" s="476"/>
      <c r="H73" s="117"/>
      <c r="I73" s="117"/>
      <c r="J73" s="117"/>
      <c r="K73" s="117"/>
      <c r="L73" s="117"/>
      <c r="M73" s="117"/>
      <c r="N73" s="117"/>
      <c r="O73" s="117"/>
      <c r="P73" s="117"/>
      <c r="Q73" s="117"/>
      <c r="R73" s="117"/>
      <c r="S73" s="117"/>
      <c r="T73" s="117"/>
      <c r="U73" s="117"/>
      <c r="V73" s="117"/>
      <c r="W73" s="117"/>
      <c r="X73" s="117"/>
      <c r="Y73" s="117"/>
      <c r="Z73" s="117"/>
      <c r="AA73" s="117">
        <v>0</v>
      </c>
      <c r="AB73" s="117"/>
      <c r="AC73" s="117"/>
      <c r="AD73" s="117"/>
      <c r="AE73" s="117"/>
      <c r="AF73" s="117"/>
      <c r="AG73" s="117"/>
      <c r="AH73" s="117"/>
      <c r="AI73" s="117"/>
      <c r="AJ73" s="117"/>
      <c r="AK73" s="117"/>
      <c r="AL73" s="117"/>
      <c r="AM73" s="117"/>
      <c r="AN73" s="117"/>
      <c r="AO73" s="117"/>
      <c r="AP73" s="117"/>
      <c r="AQ73" s="117"/>
      <c r="AR73" s="117"/>
      <c r="AS73" s="117"/>
      <c r="AT73" s="117"/>
      <c r="AU73" s="117"/>
      <c r="AV73" s="117"/>
      <c r="AW73" s="117"/>
      <c r="AX73" s="117"/>
      <c r="AY73" s="117"/>
      <c r="AZ73" s="117"/>
      <c r="BA73" s="117"/>
      <c r="BB73" s="117"/>
      <c r="BC73" s="117"/>
      <c r="BD73" s="117"/>
      <c r="BE73" s="117"/>
      <c r="BF73" s="117"/>
    </row>
    <row r="74" spans="1:58" ht="23.25" outlineLevel="1" x14ac:dyDescent="0.25">
      <c r="A74" s="373"/>
      <c r="B74" s="465" t="s">
        <v>567</v>
      </c>
      <c r="C74" s="466"/>
      <c r="D74" s="467"/>
      <c r="E74" s="468"/>
      <c r="F74" s="469"/>
      <c r="G74" s="470"/>
      <c r="H74" s="117"/>
      <c r="I74" s="117"/>
      <c r="J74" s="117"/>
      <c r="K74" s="117"/>
      <c r="L74" s="117"/>
      <c r="M74" s="117"/>
      <c r="N74" s="117"/>
      <c r="O74" s="117"/>
      <c r="P74" s="117"/>
      <c r="Q74" s="117"/>
      <c r="R74" s="117"/>
      <c r="S74" s="117"/>
      <c r="T74" s="117"/>
      <c r="U74" s="117"/>
      <c r="V74" s="117"/>
      <c r="W74" s="117"/>
      <c r="X74" s="117"/>
      <c r="Y74" s="117"/>
      <c r="Z74" s="117"/>
      <c r="AA74" s="117"/>
      <c r="AB74" s="117"/>
      <c r="AC74" s="117" t="s">
        <v>65</v>
      </c>
      <c r="AD74" s="117"/>
      <c r="AE74" s="117"/>
      <c r="AF74" s="117"/>
      <c r="AG74" s="117"/>
      <c r="AH74" s="117"/>
      <c r="AI74" s="117"/>
      <c r="AJ74" s="117"/>
      <c r="AK74" s="117"/>
      <c r="AL74" s="117"/>
      <c r="AM74" s="117"/>
      <c r="AN74" s="117"/>
      <c r="AO74" s="117"/>
      <c r="AP74" s="117"/>
      <c r="AQ74" s="117"/>
      <c r="AR74" s="117"/>
      <c r="AS74" s="117"/>
      <c r="AT74" s="117"/>
      <c r="AU74" s="117"/>
      <c r="AV74" s="117"/>
      <c r="AW74" s="117"/>
      <c r="AX74" s="136" t="str">
        <f>B74</f>
        <v>s provedením lože z kameniva drceného, s vyplněním spár, s dvojitým hutněním a se smetením přebytečného materiálu na krajnici. S dodáním hmot pro lože a výplň spár.</v>
      </c>
      <c r="AY74" s="117"/>
      <c r="AZ74" s="117"/>
      <c r="BA74" s="117"/>
      <c r="BB74" s="117"/>
      <c r="BC74" s="117"/>
      <c r="BD74" s="117"/>
      <c r="BE74" s="117"/>
      <c r="BF74" s="117"/>
    </row>
    <row r="75" spans="1:58" outlineLevel="1" x14ac:dyDescent="0.25">
      <c r="A75" s="373">
        <v>20</v>
      </c>
      <c r="B75" s="374" t="s">
        <v>568</v>
      </c>
      <c r="C75" s="375" t="s">
        <v>569</v>
      </c>
      <c r="D75" s="376" t="s">
        <v>58</v>
      </c>
      <c r="E75" s="377">
        <v>2.5</v>
      </c>
      <c r="F75" s="378"/>
      <c r="G75" s="396">
        <f>ROUND(E75*F75,2)</f>
        <v>0</v>
      </c>
      <c r="H75" s="117"/>
      <c r="I75" s="117"/>
      <c r="J75" s="117"/>
      <c r="K75" s="117"/>
      <c r="L75" s="117"/>
      <c r="M75" s="117"/>
      <c r="N75" s="117"/>
      <c r="O75" s="117"/>
      <c r="P75" s="117"/>
      <c r="Q75" s="117"/>
      <c r="R75" s="117"/>
      <c r="S75" s="117"/>
      <c r="T75" s="117"/>
      <c r="U75" s="117"/>
      <c r="V75" s="117"/>
      <c r="W75" s="117"/>
      <c r="X75" s="117"/>
      <c r="Y75" s="117"/>
      <c r="Z75" s="117"/>
      <c r="AA75" s="117"/>
      <c r="AB75" s="117"/>
      <c r="AC75" s="117" t="s">
        <v>66</v>
      </c>
      <c r="AD75" s="117"/>
      <c r="AE75" s="117"/>
      <c r="AF75" s="117"/>
      <c r="AG75" s="117"/>
      <c r="AH75" s="117"/>
      <c r="AI75" s="117"/>
      <c r="AJ75" s="117"/>
      <c r="AK75" s="117">
        <v>21</v>
      </c>
      <c r="AL75" s="117"/>
      <c r="AM75" s="117"/>
      <c r="AN75" s="117"/>
      <c r="AO75" s="117"/>
      <c r="AP75" s="117"/>
      <c r="AQ75" s="117"/>
      <c r="AR75" s="117"/>
      <c r="AS75" s="117"/>
      <c r="AT75" s="117"/>
      <c r="AU75" s="117"/>
      <c r="AV75" s="117"/>
      <c r="AW75" s="117"/>
      <c r="AX75" s="117"/>
      <c r="AY75" s="117"/>
      <c r="AZ75" s="117"/>
      <c r="BA75" s="117"/>
      <c r="BB75" s="117"/>
      <c r="BC75" s="117"/>
      <c r="BD75" s="117"/>
      <c r="BE75" s="117"/>
      <c r="BF75" s="117"/>
    </row>
    <row r="76" spans="1:58" outlineLevel="1" x14ac:dyDescent="0.25">
      <c r="A76" s="373"/>
      <c r="B76" s="398"/>
      <c r="C76" s="399" t="s">
        <v>570</v>
      </c>
      <c r="D76" s="400"/>
      <c r="E76" s="401"/>
      <c r="F76" s="396"/>
      <c r="G76" s="396"/>
      <c r="H76" s="117"/>
      <c r="I76" s="117"/>
      <c r="J76" s="117"/>
      <c r="K76" s="117"/>
      <c r="L76" s="117"/>
      <c r="M76" s="117"/>
      <c r="N76" s="117"/>
      <c r="O76" s="117"/>
      <c r="P76" s="117"/>
      <c r="Q76" s="117"/>
      <c r="R76" s="117"/>
      <c r="S76" s="117"/>
      <c r="T76" s="117"/>
      <c r="U76" s="117"/>
      <c r="V76" s="117"/>
      <c r="W76" s="117"/>
      <c r="X76" s="117"/>
      <c r="Y76" s="117"/>
      <c r="Z76" s="117"/>
      <c r="AA76" s="117"/>
      <c r="AB76" s="117"/>
      <c r="AC76" s="117"/>
      <c r="AD76" s="117"/>
      <c r="AE76" s="117"/>
      <c r="AF76" s="117"/>
      <c r="AG76" s="117"/>
      <c r="AH76" s="117"/>
      <c r="AI76" s="117"/>
      <c r="AJ76" s="117"/>
      <c r="AK76" s="117"/>
      <c r="AL76" s="117"/>
      <c r="AM76" s="117"/>
      <c r="AN76" s="117"/>
      <c r="AO76" s="117"/>
      <c r="AP76" s="117"/>
      <c r="AQ76" s="117"/>
      <c r="AR76" s="117"/>
      <c r="AS76" s="117"/>
      <c r="AT76" s="117"/>
      <c r="AU76" s="117"/>
      <c r="AV76" s="117"/>
      <c r="AW76" s="117"/>
      <c r="AX76" s="117"/>
      <c r="AY76" s="117"/>
      <c r="AZ76" s="117"/>
      <c r="BA76" s="117"/>
      <c r="BB76" s="117"/>
      <c r="BC76" s="117"/>
      <c r="BD76" s="117"/>
      <c r="BE76" s="117"/>
      <c r="BF76" s="117"/>
    </row>
    <row r="77" spans="1:58" outlineLevel="1" x14ac:dyDescent="0.25">
      <c r="A77" s="373"/>
      <c r="B77" s="398"/>
      <c r="C77" s="399" t="s">
        <v>571</v>
      </c>
      <c r="D77" s="400"/>
      <c r="E77" s="401">
        <v>2.5</v>
      </c>
      <c r="F77" s="396"/>
      <c r="G77" s="396"/>
      <c r="H77" s="117"/>
      <c r="I77" s="117"/>
      <c r="J77" s="117"/>
      <c r="K77" s="117"/>
      <c r="L77" s="117"/>
      <c r="M77" s="117"/>
      <c r="N77" s="117"/>
      <c r="O77" s="117"/>
      <c r="P77" s="117"/>
      <c r="Q77" s="117"/>
      <c r="R77" s="117"/>
      <c r="S77" s="117"/>
      <c r="T77" s="117"/>
      <c r="U77" s="117"/>
      <c r="V77" s="117"/>
      <c r="W77" s="117"/>
      <c r="X77" s="117"/>
      <c r="Y77" s="117"/>
      <c r="Z77" s="117"/>
      <c r="AA77" s="117"/>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row>
    <row r="78" spans="1:58" ht="22.5" outlineLevel="1" x14ac:dyDescent="0.25">
      <c r="A78" s="373">
        <v>21</v>
      </c>
      <c r="B78" s="374" t="s">
        <v>572</v>
      </c>
      <c r="C78" s="375" t="s">
        <v>573</v>
      </c>
      <c r="D78" s="376" t="s">
        <v>58</v>
      </c>
      <c r="E78" s="377">
        <v>2.625</v>
      </c>
      <c r="F78" s="378"/>
      <c r="G78" s="396">
        <f>ROUND(E78*F78,2)</f>
        <v>0</v>
      </c>
      <c r="H78" s="117"/>
      <c r="I78" s="117"/>
      <c r="J78" s="117"/>
      <c r="K78" s="117"/>
      <c r="L78" s="117"/>
      <c r="M78" s="117"/>
      <c r="N78" s="117"/>
      <c r="O78" s="117"/>
      <c r="P78" s="117"/>
      <c r="Q78" s="117"/>
      <c r="R78" s="117"/>
      <c r="S78" s="117"/>
      <c r="T78" s="117"/>
      <c r="U78" s="117"/>
      <c r="V78" s="117"/>
      <c r="W78" s="117"/>
      <c r="X78" s="117"/>
      <c r="Y78" s="117"/>
      <c r="Z78" s="117"/>
      <c r="AA78" s="117"/>
      <c r="AB78" s="117"/>
      <c r="AC78" s="117" t="s">
        <v>66</v>
      </c>
      <c r="AD78" s="117"/>
      <c r="AE78" s="117"/>
      <c r="AF78" s="117"/>
      <c r="AG78" s="117"/>
      <c r="AH78" s="117"/>
      <c r="AI78" s="117"/>
      <c r="AJ78" s="117"/>
      <c r="AK78" s="117">
        <v>21</v>
      </c>
      <c r="AL78" s="117"/>
      <c r="AM78" s="117"/>
      <c r="AN78" s="117"/>
      <c r="AO78" s="117"/>
      <c r="AP78" s="117"/>
      <c r="AQ78" s="117"/>
      <c r="AR78" s="117"/>
      <c r="AS78" s="117"/>
      <c r="AT78" s="117"/>
      <c r="AU78" s="117"/>
      <c r="AV78" s="117"/>
      <c r="AW78" s="117"/>
      <c r="AX78" s="117"/>
      <c r="AY78" s="117"/>
      <c r="AZ78" s="117"/>
      <c r="BA78" s="117"/>
      <c r="BB78" s="117"/>
      <c r="BC78" s="117"/>
      <c r="BD78" s="117"/>
      <c r="BE78" s="117"/>
      <c r="BF78" s="117"/>
    </row>
    <row r="79" spans="1:58" outlineLevel="1" x14ac:dyDescent="0.25">
      <c r="A79" s="373"/>
      <c r="B79" s="398"/>
      <c r="C79" s="399" t="s">
        <v>570</v>
      </c>
      <c r="D79" s="400"/>
      <c r="E79" s="401"/>
      <c r="F79" s="396"/>
      <c r="G79" s="396"/>
      <c r="H79" s="117"/>
      <c r="I79" s="117"/>
      <c r="J79" s="117"/>
      <c r="K79" s="117"/>
      <c r="L79" s="117"/>
      <c r="M79" s="117"/>
      <c r="N79" s="117"/>
      <c r="O79" s="117"/>
      <c r="P79" s="117"/>
      <c r="Q79" s="117"/>
      <c r="R79" s="117"/>
      <c r="S79" s="117"/>
      <c r="T79" s="117"/>
      <c r="U79" s="117"/>
      <c r="V79" s="117"/>
      <c r="W79" s="117"/>
      <c r="X79" s="117"/>
      <c r="Y79" s="117"/>
      <c r="Z79" s="117"/>
      <c r="AA79" s="117"/>
      <c r="AB79" s="117"/>
      <c r="AC79" s="117"/>
      <c r="AD79" s="117"/>
      <c r="AE79" s="117"/>
      <c r="AF79" s="117"/>
      <c r="AG79" s="117"/>
      <c r="AH79" s="117"/>
      <c r="AI79" s="117"/>
      <c r="AJ79" s="117"/>
      <c r="AK79" s="117"/>
      <c r="AL79" s="117"/>
      <c r="AM79" s="117"/>
      <c r="AN79" s="117"/>
      <c r="AO79" s="117"/>
      <c r="AP79" s="117"/>
      <c r="AQ79" s="117"/>
      <c r="AR79" s="117"/>
      <c r="AS79" s="117"/>
      <c r="AT79" s="117"/>
      <c r="AU79" s="117"/>
      <c r="AV79" s="117"/>
      <c r="AW79" s="117"/>
      <c r="AX79" s="117"/>
      <c r="AY79" s="117"/>
      <c r="AZ79" s="117"/>
      <c r="BA79" s="117"/>
      <c r="BB79" s="117"/>
      <c r="BC79" s="117"/>
      <c r="BD79" s="117"/>
      <c r="BE79" s="117"/>
      <c r="BF79" s="117"/>
    </row>
    <row r="80" spans="1:58" outlineLevel="1" x14ac:dyDescent="0.25">
      <c r="A80" s="373"/>
      <c r="B80" s="398"/>
      <c r="C80" s="399" t="s">
        <v>574</v>
      </c>
      <c r="D80" s="400"/>
      <c r="E80" s="401">
        <v>2.625</v>
      </c>
      <c r="F80" s="396"/>
      <c r="G80" s="396"/>
      <c r="H80" s="117"/>
      <c r="I80" s="117"/>
      <c r="J80" s="117"/>
      <c r="K80" s="117"/>
      <c r="L80" s="117"/>
      <c r="M80" s="117"/>
      <c r="N80" s="117"/>
      <c r="O80" s="117"/>
      <c r="P80" s="117"/>
      <c r="Q80" s="117"/>
      <c r="R80" s="117"/>
      <c r="S80" s="117"/>
      <c r="T80" s="117"/>
      <c r="U80" s="117"/>
      <c r="V80" s="117"/>
      <c r="W80" s="117"/>
      <c r="X80" s="117"/>
      <c r="Y80" s="117"/>
      <c r="Z80" s="117"/>
      <c r="AA80" s="117"/>
      <c r="AB80" s="117"/>
      <c r="AC80" s="117"/>
      <c r="AD80" s="117"/>
      <c r="AE80" s="117"/>
      <c r="AF80" s="117"/>
      <c r="AG80" s="117"/>
      <c r="AH80" s="117"/>
      <c r="AI80" s="117"/>
      <c r="AJ80" s="117"/>
      <c r="AK80" s="117"/>
      <c r="AL80" s="117"/>
      <c r="AM80" s="117"/>
      <c r="AN80" s="117"/>
      <c r="AO80" s="117"/>
      <c r="AP80" s="117"/>
      <c r="AQ80" s="117"/>
      <c r="AR80" s="117"/>
      <c r="AS80" s="117"/>
      <c r="AT80" s="117"/>
      <c r="AU80" s="117"/>
      <c r="AV80" s="117"/>
      <c r="AW80" s="117"/>
      <c r="AX80" s="117"/>
      <c r="AY80" s="117"/>
      <c r="AZ80" s="117"/>
      <c r="BA80" s="117"/>
      <c r="BB80" s="117"/>
      <c r="BC80" s="117"/>
      <c r="BD80" s="117"/>
      <c r="BE80" s="117"/>
      <c r="BF80" s="117"/>
    </row>
    <row r="81" spans="1:58" outlineLevel="1" x14ac:dyDescent="0.25">
      <c r="A81" s="373"/>
      <c r="B81" s="465" t="s">
        <v>575</v>
      </c>
      <c r="C81" s="466"/>
      <c r="D81" s="467"/>
      <c r="E81" s="468"/>
      <c r="F81" s="469"/>
      <c r="G81" s="470"/>
      <c r="H81" s="117"/>
      <c r="I81" s="117"/>
      <c r="J81" s="117"/>
      <c r="K81" s="117"/>
      <c r="L81" s="117"/>
      <c r="M81" s="117"/>
      <c r="N81" s="117"/>
      <c r="O81" s="117"/>
      <c r="P81" s="117"/>
      <c r="Q81" s="117"/>
      <c r="R81" s="117"/>
      <c r="S81" s="117"/>
      <c r="T81" s="117"/>
      <c r="U81" s="117"/>
      <c r="V81" s="117"/>
      <c r="W81" s="117"/>
      <c r="X81" s="117"/>
      <c r="Y81" s="117"/>
      <c r="Z81" s="117"/>
      <c r="AA81" s="117">
        <v>0</v>
      </c>
      <c r="AB81" s="117"/>
      <c r="AC81" s="117"/>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row>
    <row r="82" spans="1:58" outlineLevel="1" x14ac:dyDescent="0.25">
      <c r="A82" s="373">
        <v>22</v>
      </c>
      <c r="B82" s="374" t="s">
        <v>576</v>
      </c>
      <c r="C82" s="375" t="s">
        <v>577</v>
      </c>
      <c r="D82" s="376" t="s">
        <v>58</v>
      </c>
      <c r="E82" s="377">
        <v>1095.4000000000001</v>
      </c>
      <c r="F82" s="378"/>
      <c r="G82" s="396">
        <f>ROUND(E82*F82,2)</f>
        <v>0</v>
      </c>
      <c r="H82" s="117"/>
      <c r="I82" s="117"/>
      <c r="J82" s="117"/>
      <c r="K82" s="117"/>
      <c r="L82" s="117"/>
      <c r="M82" s="117"/>
      <c r="N82" s="117"/>
      <c r="O82" s="117"/>
      <c r="P82" s="117"/>
      <c r="Q82" s="117"/>
      <c r="R82" s="117"/>
      <c r="S82" s="117"/>
      <c r="T82" s="117"/>
      <c r="U82" s="117"/>
      <c r="V82" s="117"/>
      <c r="W82" s="117"/>
      <c r="X82" s="117"/>
      <c r="Y82" s="117"/>
      <c r="Z82" s="117"/>
      <c r="AA82" s="117"/>
      <c r="AB82" s="117"/>
      <c r="AC82" s="117" t="s">
        <v>66</v>
      </c>
      <c r="AD82" s="117"/>
      <c r="AE82" s="117"/>
      <c r="AF82" s="117"/>
      <c r="AG82" s="117"/>
      <c r="AH82" s="117"/>
      <c r="AI82" s="117"/>
      <c r="AJ82" s="117"/>
      <c r="AK82" s="117">
        <v>21</v>
      </c>
      <c r="AL82" s="117"/>
      <c r="AM82" s="117"/>
      <c r="AN82" s="117"/>
      <c r="AO82" s="117"/>
      <c r="AP82" s="117"/>
      <c r="AQ82" s="117"/>
      <c r="AR82" s="117"/>
      <c r="AS82" s="117"/>
      <c r="AT82" s="117"/>
      <c r="AU82" s="117"/>
      <c r="AV82" s="117"/>
      <c r="AW82" s="117"/>
      <c r="AX82" s="117"/>
      <c r="AY82" s="117"/>
      <c r="AZ82" s="117"/>
      <c r="BA82" s="117"/>
      <c r="BB82" s="117"/>
      <c r="BC82" s="117"/>
      <c r="BD82" s="117"/>
      <c r="BE82" s="117"/>
      <c r="BF82" s="117"/>
    </row>
    <row r="83" spans="1:58" outlineLevel="1" x14ac:dyDescent="0.25">
      <c r="A83" s="373"/>
      <c r="B83" s="398"/>
      <c r="C83" s="399" t="s">
        <v>570</v>
      </c>
      <c r="D83" s="400"/>
      <c r="E83" s="401"/>
      <c r="F83" s="396"/>
      <c r="G83" s="396"/>
      <c r="H83" s="117"/>
      <c r="I83" s="117"/>
      <c r="J83" s="117"/>
      <c r="K83" s="117"/>
      <c r="L83" s="117"/>
      <c r="M83" s="117"/>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row>
    <row r="84" spans="1:58" outlineLevel="1" x14ac:dyDescent="0.25">
      <c r="A84" s="373"/>
      <c r="B84" s="398"/>
      <c r="C84" s="399" t="s">
        <v>578</v>
      </c>
      <c r="D84" s="400"/>
      <c r="E84" s="401"/>
      <c r="F84" s="396"/>
      <c r="G84" s="396"/>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row>
    <row r="85" spans="1:58" outlineLevel="1" x14ac:dyDescent="0.25">
      <c r="A85" s="373"/>
      <c r="B85" s="398"/>
      <c r="C85" s="399" t="s">
        <v>579</v>
      </c>
      <c r="D85" s="400"/>
      <c r="E85" s="401">
        <v>2.8</v>
      </c>
      <c r="F85" s="396"/>
      <c r="G85" s="396"/>
      <c r="H85" s="117"/>
      <c r="I85" s="117"/>
      <c r="J85" s="117"/>
      <c r="K85" s="117"/>
      <c r="L85" s="117"/>
      <c r="M85" s="117"/>
      <c r="N85" s="117"/>
      <c r="O85" s="117"/>
      <c r="P85" s="117"/>
      <c r="Q85" s="117"/>
      <c r="R85" s="117"/>
      <c r="S85" s="117"/>
      <c r="T85" s="117"/>
      <c r="U85" s="117"/>
      <c r="V85" s="117"/>
      <c r="W85" s="117"/>
      <c r="X85" s="117"/>
      <c r="Y85" s="117"/>
      <c r="Z85" s="117"/>
      <c r="AA85" s="117"/>
      <c r="AB85" s="117"/>
      <c r="AC85" s="117"/>
      <c r="AD85" s="117"/>
      <c r="AE85" s="117"/>
      <c r="AF85" s="117"/>
      <c r="AG85" s="117"/>
      <c r="AH85" s="117"/>
      <c r="AI85" s="117"/>
      <c r="AJ85" s="117"/>
      <c r="AK85" s="117"/>
      <c r="AL85" s="117"/>
      <c r="AM85" s="117"/>
      <c r="AN85" s="117"/>
      <c r="AO85" s="117"/>
      <c r="AP85" s="117"/>
      <c r="AQ85" s="117"/>
      <c r="AR85" s="117"/>
      <c r="AS85" s="117"/>
      <c r="AT85" s="117"/>
      <c r="AU85" s="117"/>
      <c r="AV85" s="117"/>
      <c r="AW85" s="117"/>
      <c r="AX85" s="117"/>
      <c r="AY85" s="117"/>
      <c r="AZ85" s="117"/>
      <c r="BA85" s="117"/>
      <c r="BB85" s="117"/>
      <c r="BC85" s="117"/>
      <c r="BD85" s="117"/>
      <c r="BE85" s="117"/>
      <c r="BF85" s="117"/>
    </row>
    <row r="86" spans="1:58" outlineLevel="1" x14ac:dyDescent="0.25">
      <c r="A86" s="373"/>
      <c r="B86" s="398"/>
      <c r="C86" s="399" t="s">
        <v>580</v>
      </c>
      <c r="D86" s="400"/>
      <c r="E86" s="401"/>
      <c r="F86" s="396"/>
      <c r="G86" s="396"/>
      <c r="H86" s="117"/>
      <c r="I86" s="117"/>
      <c r="J86" s="117"/>
      <c r="K86" s="117"/>
      <c r="L86" s="117"/>
      <c r="M86" s="117"/>
      <c r="N86" s="117"/>
      <c r="O86" s="117"/>
      <c r="P86" s="117"/>
      <c r="Q86" s="117"/>
      <c r="R86" s="117"/>
      <c r="S86" s="117"/>
      <c r="T86" s="117"/>
      <c r="U86" s="117"/>
      <c r="V86" s="117"/>
      <c r="W86" s="117"/>
      <c r="X86" s="117"/>
      <c r="Y86" s="117"/>
      <c r="Z86" s="117"/>
      <c r="AA86" s="117"/>
      <c r="AB86" s="117"/>
      <c r="AC86" s="117"/>
      <c r="AD86" s="117"/>
      <c r="AE86" s="117"/>
      <c r="AF86" s="117"/>
      <c r="AG86" s="117"/>
      <c r="AH86" s="117"/>
      <c r="AI86" s="117"/>
      <c r="AJ86" s="117"/>
      <c r="AK86" s="117"/>
      <c r="AL86" s="117"/>
      <c r="AM86" s="117"/>
      <c r="AN86" s="117"/>
      <c r="AO86" s="117"/>
      <c r="AP86" s="117"/>
      <c r="AQ86" s="117"/>
      <c r="AR86" s="117"/>
      <c r="AS86" s="117"/>
      <c r="AT86" s="117"/>
      <c r="AU86" s="117"/>
      <c r="AV86" s="117"/>
      <c r="AW86" s="117"/>
      <c r="AX86" s="117"/>
      <c r="AY86" s="117"/>
      <c r="AZ86" s="117"/>
      <c r="BA86" s="117"/>
      <c r="BB86" s="117"/>
      <c r="BC86" s="117"/>
      <c r="BD86" s="117"/>
      <c r="BE86" s="117"/>
      <c r="BF86" s="117"/>
    </row>
    <row r="87" spans="1:58" outlineLevel="1" x14ac:dyDescent="0.25">
      <c r="A87" s="373"/>
      <c r="B87" s="398"/>
      <c r="C87" s="399" t="s">
        <v>578</v>
      </c>
      <c r="D87" s="400"/>
      <c r="E87" s="401"/>
      <c r="F87" s="396"/>
      <c r="G87" s="396"/>
      <c r="H87" s="117"/>
      <c r="I87" s="117"/>
      <c r="J87" s="117"/>
      <c r="K87" s="117"/>
      <c r="L87" s="117"/>
      <c r="M87" s="117"/>
      <c r="N87" s="117"/>
      <c r="O87" s="117"/>
      <c r="P87" s="117"/>
      <c r="Q87" s="117"/>
      <c r="R87" s="117"/>
      <c r="S87" s="117"/>
      <c r="T87" s="117"/>
      <c r="U87" s="117"/>
      <c r="V87" s="117"/>
      <c r="W87" s="117"/>
      <c r="X87" s="117"/>
      <c r="Y87" s="117"/>
      <c r="Z87" s="117"/>
      <c r="AA87" s="117"/>
      <c r="AB87" s="117"/>
      <c r="AC87" s="117"/>
      <c r="AD87" s="117"/>
      <c r="AE87" s="117"/>
      <c r="AF87" s="117"/>
      <c r="AG87" s="117"/>
      <c r="AH87" s="117"/>
      <c r="AI87" s="117"/>
      <c r="AJ87" s="117"/>
      <c r="AK87" s="117"/>
      <c r="AL87" s="117"/>
      <c r="AM87" s="117"/>
      <c r="AN87" s="117"/>
      <c r="AO87" s="117"/>
      <c r="AP87" s="117"/>
      <c r="AQ87" s="117"/>
      <c r="AR87" s="117"/>
      <c r="AS87" s="117"/>
      <c r="AT87" s="117"/>
      <c r="AU87" s="117"/>
      <c r="AV87" s="117"/>
      <c r="AW87" s="117"/>
      <c r="AX87" s="117"/>
      <c r="AY87" s="117"/>
      <c r="AZ87" s="117"/>
      <c r="BA87" s="117"/>
      <c r="BB87" s="117"/>
      <c r="BC87" s="117"/>
      <c r="BD87" s="117"/>
      <c r="BE87" s="117"/>
      <c r="BF87" s="117"/>
    </row>
    <row r="88" spans="1:58" outlineLevel="1" x14ac:dyDescent="0.25">
      <c r="A88" s="373"/>
      <c r="B88" s="398"/>
      <c r="C88" s="399" t="s">
        <v>581</v>
      </c>
      <c r="D88" s="400"/>
      <c r="E88" s="401">
        <v>1092.5999999999999</v>
      </c>
      <c r="F88" s="396"/>
      <c r="G88" s="396"/>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117"/>
      <c r="AL88" s="117"/>
      <c r="AM88" s="117"/>
      <c r="AN88" s="117"/>
      <c r="AO88" s="117"/>
      <c r="AP88" s="117"/>
      <c r="AQ88" s="117"/>
      <c r="AR88" s="117"/>
      <c r="AS88" s="117"/>
      <c r="AT88" s="117"/>
      <c r="AU88" s="117"/>
      <c r="AV88" s="117"/>
      <c r="AW88" s="117"/>
      <c r="AX88" s="117"/>
      <c r="AY88" s="117"/>
      <c r="AZ88" s="117"/>
      <c r="BA88" s="117"/>
      <c r="BB88" s="117"/>
      <c r="BC88" s="117"/>
      <c r="BD88" s="117"/>
      <c r="BE88" s="117"/>
      <c r="BF88" s="117"/>
    </row>
    <row r="89" spans="1:58" outlineLevel="1" x14ac:dyDescent="0.25">
      <c r="A89" s="373"/>
      <c r="B89" s="465" t="s">
        <v>582</v>
      </c>
      <c r="C89" s="466"/>
      <c r="D89" s="467"/>
      <c r="E89" s="468"/>
      <c r="F89" s="469"/>
      <c r="G89" s="470"/>
      <c r="H89" s="117"/>
      <c r="I89" s="117"/>
      <c r="J89" s="117"/>
      <c r="K89" s="117"/>
      <c r="L89" s="117"/>
      <c r="M89" s="117"/>
      <c r="N89" s="117"/>
      <c r="O89" s="117"/>
      <c r="P89" s="117"/>
      <c r="Q89" s="117"/>
      <c r="R89" s="117"/>
      <c r="S89" s="117"/>
      <c r="T89" s="117"/>
      <c r="U89" s="117"/>
      <c r="V89" s="117"/>
      <c r="W89" s="117"/>
      <c r="X89" s="117"/>
      <c r="Y89" s="117"/>
      <c r="Z89" s="117"/>
      <c r="AA89" s="117">
        <v>0</v>
      </c>
      <c r="AB89" s="117"/>
      <c r="AC89" s="117"/>
      <c r="AD89" s="117"/>
      <c r="AE89" s="117"/>
      <c r="AF89" s="117"/>
      <c r="AG89" s="117"/>
      <c r="AH89" s="117"/>
      <c r="AI89" s="117"/>
      <c r="AJ89" s="117"/>
      <c r="AK89" s="117"/>
      <c r="AL89" s="117"/>
      <c r="AM89" s="117"/>
      <c r="AN89" s="117"/>
      <c r="AO89" s="117"/>
      <c r="AP89" s="117"/>
      <c r="AQ89" s="117"/>
      <c r="AR89" s="117"/>
      <c r="AS89" s="117"/>
      <c r="AT89" s="117"/>
      <c r="AU89" s="117"/>
      <c r="AV89" s="117"/>
      <c r="AW89" s="117"/>
      <c r="AX89" s="117"/>
      <c r="AY89" s="117"/>
      <c r="AZ89" s="117"/>
      <c r="BA89" s="117"/>
      <c r="BB89" s="117"/>
      <c r="BC89" s="117"/>
      <c r="BD89" s="117"/>
      <c r="BE89" s="117"/>
      <c r="BF89" s="117"/>
    </row>
    <row r="90" spans="1:58" outlineLevel="1" x14ac:dyDescent="0.25">
      <c r="A90" s="373">
        <v>23</v>
      </c>
      <c r="B90" s="374" t="s">
        <v>583</v>
      </c>
      <c r="C90" s="375" t="s">
        <v>584</v>
      </c>
      <c r="D90" s="376" t="s">
        <v>59</v>
      </c>
      <c r="E90" s="377">
        <v>8</v>
      </c>
      <c r="F90" s="378"/>
      <c r="G90" s="396">
        <f>ROUND(E90*F90,2)</f>
        <v>0</v>
      </c>
      <c r="H90" s="117"/>
      <c r="I90" s="117"/>
      <c r="J90" s="117"/>
      <c r="K90" s="117"/>
      <c r="L90" s="117"/>
      <c r="M90" s="117"/>
      <c r="N90" s="117"/>
      <c r="O90" s="117"/>
      <c r="P90" s="117"/>
      <c r="Q90" s="117"/>
      <c r="R90" s="117"/>
      <c r="S90" s="117"/>
      <c r="T90" s="117"/>
      <c r="U90" s="117"/>
      <c r="V90" s="117"/>
      <c r="W90" s="117"/>
      <c r="X90" s="117"/>
      <c r="Y90" s="117"/>
      <c r="Z90" s="117"/>
      <c r="AA90" s="117"/>
      <c r="AB90" s="117"/>
      <c r="AC90" s="117" t="s">
        <v>66</v>
      </c>
      <c r="AD90" s="117"/>
      <c r="AE90" s="117"/>
      <c r="AF90" s="117"/>
      <c r="AG90" s="117"/>
      <c r="AH90" s="117"/>
      <c r="AI90" s="117"/>
      <c r="AJ90" s="117"/>
      <c r="AK90" s="117">
        <v>21</v>
      </c>
      <c r="AL90" s="117"/>
      <c r="AM90" s="117"/>
      <c r="AN90" s="117"/>
      <c r="AO90" s="117"/>
      <c r="AP90" s="117"/>
      <c r="AQ90" s="117"/>
      <c r="AR90" s="117"/>
      <c r="AS90" s="117"/>
      <c r="AT90" s="117"/>
      <c r="AU90" s="117"/>
      <c r="AV90" s="117"/>
      <c r="AW90" s="117"/>
      <c r="AX90" s="117"/>
      <c r="AY90" s="117"/>
      <c r="AZ90" s="117"/>
      <c r="BA90" s="117"/>
      <c r="BB90" s="117"/>
      <c r="BC90" s="117"/>
      <c r="BD90" s="117"/>
      <c r="BE90" s="117"/>
      <c r="BF90" s="117"/>
    </row>
    <row r="91" spans="1:58" outlineLevel="1" x14ac:dyDescent="0.25">
      <c r="A91" s="373"/>
      <c r="B91" s="398"/>
      <c r="C91" s="399" t="s">
        <v>570</v>
      </c>
      <c r="D91" s="400"/>
      <c r="E91" s="401"/>
      <c r="F91" s="396"/>
      <c r="G91" s="396"/>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7"/>
      <c r="AT91" s="117"/>
      <c r="AU91" s="117"/>
      <c r="AV91" s="117"/>
      <c r="AW91" s="117"/>
      <c r="AX91" s="117"/>
      <c r="AY91" s="117"/>
      <c r="AZ91" s="117"/>
      <c r="BA91" s="117"/>
      <c r="BB91" s="117"/>
      <c r="BC91" s="117"/>
      <c r="BD91" s="117"/>
      <c r="BE91" s="117"/>
      <c r="BF91" s="117"/>
    </row>
    <row r="92" spans="1:58" outlineLevel="1" x14ac:dyDescent="0.25">
      <c r="A92" s="373"/>
      <c r="B92" s="398"/>
      <c r="C92" s="399" t="s">
        <v>585</v>
      </c>
      <c r="D92" s="400"/>
      <c r="E92" s="401">
        <v>8</v>
      </c>
      <c r="F92" s="396"/>
      <c r="G92" s="396"/>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7"/>
      <c r="AT92" s="117"/>
      <c r="AU92" s="117"/>
      <c r="AV92" s="117"/>
      <c r="AW92" s="117"/>
      <c r="AX92" s="117"/>
      <c r="AY92" s="117"/>
      <c r="AZ92" s="117"/>
      <c r="BA92" s="117"/>
      <c r="BB92" s="117"/>
      <c r="BC92" s="117"/>
      <c r="BD92" s="117"/>
      <c r="BE92" s="117"/>
      <c r="BF92" s="117"/>
    </row>
    <row r="93" spans="1:58" outlineLevel="1" x14ac:dyDescent="0.25">
      <c r="A93" s="373">
        <v>24</v>
      </c>
      <c r="B93" s="374" t="s">
        <v>586</v>
      </c>
      <c r="C93" s="375" t="s">
        <v>587</v>
      </c>
      <c r="D93" s="376" t="s">
        <v>58</v>
      </c>
      <c r="E93" s="377">
        <v>475</v>
      </c>
      <c r="F93" s="378"/>
      <c r="G93" s="396">
        <f>ROUND(E93*F93,2)</f>
        <v>0</v>
      </c>
      <c r="H93" s="117"/>
      <c r="I93" s="117"/>
      <c r="J93" s="117"/>
      <c r="K93" s="117"/>
      <c r="L93" s="117"/>
      <c r="M93" s="117"/>
      <c r="N93" s="117"/>
      <c r="O93" s="117"/>
      <c r="P93" s="117"/>
      <c r="Q93" s="117"/>
      <c r="R93" s="117"/>
      <c r="S93" s="117"/>
      <c r="T93" s="117"/>
      <c r="U93" s="117"/>
      <c r="V93" s="117"/>
      <c r="W93" s="117"/>
      <c r="X93" s="117"/>
      <c r="Y93" s="117"/>
      <c r="Z93" s="117"/>
      <c r="AA93" s="117"/>
      <c r="AB93" s="117"/>
      <c r="AC93" s="117" t="s">
        <v>588</v>
      </c>
      <c r="AD93" s="117" t="s">
        <v>589</v>
      </c>
      <c r="AE93" s="117"/>
      <c r="AF93" s="117"/>
      <c r="AG93" s="117"/>
      <c r="AH93" s="117"/>
      <c r="AI93" s="117"/>
      <c r="AJ93" s="117"/>
      <c r="AK93" s="117">
        <v>21</v>
      </c>
      <c r="AL93" s="117"/>
      <c r="AM93" s="117"/>
      <c r="AN93" s="117"/>
      <c r="AO93" s="117"/>
      <c r="AP93" s="117"/>
      <c r="AQ93" s="117"/>
      <c r="AR93" s="117"/>
      <c r="AS93" s="117"/>
      <c r="AT93" s="117"/>
      <c r="AU93" s="117"/>
      <c r="AV93" s="117"/>
      <c r="AW93" s="117"/>
      <c r="AX93" s="117"/>
      <c r="AY93" s="117"/>
      <c r="AZ93" s="117"/>
      <c r="BA93" s="117"/>
      <c r="BB93" s="117"/>
      <c r="BC93" s="117"/>
      <c r="BD93" s="117"/>
      <c r="BE93" s="117"/>
      <c r="BF93" s="117"/>
    </row>
    <row r="94" spans="1:58" outlineLevel="1" x14ac:dyDescent="0.25">
      <c r="A94" s="373"/>
      <c r="B94" s="398"/>
      <c r="C94" s="399" t="s">
        <v>580</v>
      </c>
      <c r="D94" s="400"/>
      <c r="E94" s="401"/>
      <c r="F94" s="396"/>
      <c r="G94" s="396"/>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7"/>
      <c r="AQ94" s="117"/>
      <c r="AR94" s="117"/>
      <c r="AS94" s="117"/>
      <c r="AT94" s="117"/>
      <c r="AU94" s="117"/>
      <c r="AV94" s="117"/>
      <c r="AW94" s="117"/>
      <c r="AX94" s="117"/>
      <c r="AY94" s="117"/>
      <c r="AZ94" s="117"/>
      <c r="BA94" s="117"/>
      <c r="BB94" s="117"/>
      <c r="BC94" s="117"/>
      <c r="BD94" s="117"/>
      <c r="BE94" s="117"/>
      <c r="BF94" s="117"/>
    </row>
    <row r="95" spans="1:58" outlineLevel="1" x14ac:dyDescent="0.25">
      <c r="A95" s="373"/>
      <c r="B95" s="398"/>
      <c r="C95" s="399" t="s">
        <v>590</v>
      </c>
      <c r="D95" s="400"/>
      <c r="E95" s="401">
        <v>475</v>
      </c>
      <c r="F95" s="396"/>
      <c r="G95" s="396"/>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7"/>
      <c r="AQ95" s="117"/>
      <c r="AR95" s="117"/>
      <c r="AS95" s="117"/>
      <c r="AT95" s="117"/>
      <c r="AU95" s="117"/>
      <c r="AV95" s="117"/>
      <c r="AW95" s="117"/>
      <c r="AX95" s="117"/>
      <c r="AY95" s="117"/>
      <c r="AZ95" s="117"/>
      <c r="BA95" s="117"/>
      <c r="BB95" s="117"/>
      <c r="BC95" s="117"/>
      <c r="BD95" s="117"/>
      <c r="BE95" s="117"/>
      <c r="BF95" s="117"/>
    </row>
    <row r="96" spans="1:58" outlineLevel="1" x14ac:dyDescent="0.25">
      <c r="A96" s="373">
        <v>25</v>
      </c>
      <c r="B96" s="374" t="s">
        <v>591</v>
      </c>
      <c r="C96" s="375" t="s">
        <v>592</v>
      </c>
      <c r="D96" s="376" t="s">
        <v>58</v>
      </c>
      <c r="E96" s="377">
        <v>120</v>
      </c>
      <c r="F96" s="378"/>
      <c r="G96" s="396">
        <f>ROUND(E96*F96,2)</f>
        <v>0</v>
      </c>
      <c r="H96" s="117"/>
      <c r="I96" s="117"/>
      <c r="J96" s="117"/>
      <c r="K96" s="117"/>
      <c r="L96" s="117"/>
      <c r="M96" s="117"/>
      <c r="N96" s="117"/>
      <c r="O96" s="117"/>
      <c r="P96" s="117"/>
      <c r="Q96" s="117"/>
      <c r="R96" s="117"/>
      <c r="S96" s="117"/>
      <c r="T96" s="117"/>
      <c r="U96" s="117"/>
      <c r="V96" s="117"/>
      <c r="W96" s="117"/>
      <c r="X96" s="117"/>
      <c r="Y96" s="117"/>
      <c r="Z96" s="117"/>
      <c r="AA96" s="117"/>
      <c r="AB96" s="117"/>
      <c r="AC96" s="117" t="s">
        <v>588</v>
      </c>
      <c r="AD96" s="117" t="s">
        <v>589</v>
      </c>
      <c r="AE96" s="117"/>
      <c r="AF96" s="117"/>
      <c r="AG96" s="117"/>
      <c r="AH96" s="117"/>
      <c r="AI96" s="117"/>
      <c r="AJ96" s="117"/>
      <c r="AK96" s="117">
        <v>21</v>
      </c>
      <c r="AL96" s="117"/>
      <c r="AM96" s="117"/>
      <c r="AN96" s="117"/>
      <c r="AO96" s="117"/>
      <c r="AP96" s="117"/>
      <c r="AQ96" s="117"/>
      <c r="AR96" s="117"/>
      <c r="AS96" s="117"/>
      <c r="AT96" s="117"/>
      <c r="AU96" s="117"/>
      <c r="AV96" s="117"/>
      <c r="AW96" s="117"/>
      <c r="AX96" s="117"/>
      <c r="AY96" s="117"/>
      <c r="AZ96" s="117"/>
      <c r="BA96" s="117"/>
      <c r="BB96" s="117"/>
      <c r="BC96" s="117"/>
      <c r="BD96" s="117"/>
      <c r="BE96" s="117"/>
      <c r="BF96" s="117"/>
    </row>
    <row r="97" spans="1:58" outlineLevel="1" x14ac:dyDescent="0.25">
      <c r="A97" s="373"/>
      <c r="B97" s="398"/>
      <c r="C97" s="399" t="s">
        <v>593</v>
      </c>
      <c r="D97" s="400"/>
      <c r="E97" s="401"/>
      <c r="F97" s="396"/>
      <c r="G97" s="396"/>
      <c r="H97" s="117"/>
      <c r="I97" s="117"/>
      <c r="J97" s="117"/>
      <c r="K97" s="117"/>
      <c r="L97" s="117"/>
      <c r="M97" s="117"/>
      <c r="N97" s="117"/>
      <c r="O97" s="117"/>
      <c r="P97" s="117"/>
      <c r="Q97" s="117"/>
      <c r="R97" s="117"/>
      <c r="S97" s="117"/>
      <c r="T97" s="117"/>
      <c r="U97" s="117"/>
      <c r="V97" s="117"/>
      <c r="W97" s="117"/>
      <c r="X97" s="117"/>
      <c r="Y97" s="117"/>
      <c r="Z97" s="117"/>
      <c r="AA97" s="117"/>
      <c r="AB97" s="117"/>
      <c r="AC97" s="117"/>
      <c r="AD97" s="117"/>
      <c r="AE97" s="117"/>
      <c r="AF97" s="117"/>
      <c r="AG97" s="117"/>
      <c r="AH97" s="117"/>
      <c r="AI97" s="117"/>
      <c r="AJ97" s="117"/>
      <c r="AK97" s="117"/>
      <c r="AL97" s="117"/>
      <c r="AM97" s="117"/>
      <c r="AN97" s="117"/>
      <c r="AO97" s="117"/>
      <c r="AP97" s="117"/>
      <c r="AQ97" s="117"/>
      <c r="AR97" s="117"/>
      <c r="AS97" s="117"/>
      <c r="AT97" s="117"/>
      <c r="AU97" s="117"/>
      <c r="AV97" s="117"/>
      <c r="AW97" s="117"/>
      <c r="AX97" s="117"/>
      <c r="AY97" s="117"/>
      <c r="AZ97" s="117"/>
      <c r="BA97" s="117"/>
      <c r="BB97" s="117"/>
      <c r="BC97" s="117"/>
      <c r="BD97" s="117"/>
      <c r="BE97" s="117"/>
      <c r="BF97" s="117"/>
    </row>
    <row r="98" spans="1:58" outlineLevel="1" x14ac:dyDescent="0.25">
      <c r="A98" s="373"/>
      <c r="B98" s="398"/>
      <c r="C98" s="399" t="s">
        <v>594</v>
      </c>
      <c r="D98" s="400"/>
      <c r="E98" s="401">
        <v>120</v>
      </c>
      <c r="F98" s="396"/>
      <c r="G98" s="396"/>
      <c r="H98" s="117"/>
      <c r="I98" s="117"/>
      <c r="J98" s="117"/>
      <c r="K98" s="117"/>
      <c r="L98" s="117"/>
      <c r="M98" s="117"/>
      <c r="N98" s="117"/>
      <c r="O98" s="117"/>
      <c r="P98" s="117"/>
      <c r="Q98" s="117"/>
      <c r="R98" s="117"/>
      <c r="S98" s="117"/>
      <c r="T98" s="117"/>
      <c r="U98" s="117"/>
      <c r="V98" s="117"/>
      <c r="W98" s="117"/>
      <c r="X98" s="117"/>
      <c r="Y98" s="117"/>
      <c r="Z98" s="117"/>
      <c r="AA98" s="117"/>
      <c r="AB98" s="117"/>
      <c r="AC98" s="117"/>
      <c r="AD98" s="117"/>
      <c r="AE98" s="117"/>
      <c r="AF98" s="117"/>
      <c r="AG98" s="117"/>
      <c r="AH98" s="117"/>
      <c r="AI98" s="117"/>
      <c r="AJ98" s="117"/>
      <c r="AK98" s="117"/>
      <c r="AL98" s="117"/>
      <c r="AM98" s="117"/>
      <c r="AN98" s="117"/>
      <c r="AO98" s="117"/>
      <c r="AP98" s="117"/>
      <c r="AQ98" s="117"/>
      <c r="AR98" s="117"/>
      <c r="AS98" s="117"/>
      <c r="AT98" s="117"/>
      <c r="AU98" s="117"/>
      <c r="AV98" s="117"/>
      <c r="AW98" s="117"/>
      <c r="AX98" s="117"/>
      <c r="AY98" s="117"/>
      <c r="AZ98" s="117"/>
      <c r="BA98" s="117"/>
      <c r="BB98" s="117"/>
      <c r="BC98" s="117"/>
      <c r="BD98" s="117"/>
      <c r="BE98" s="117"/>
      <c r="BF98" s="117"/>
    </row>
    <row r="99" spans="1:58" outlineLevel="1" x14ac:dyDescent="0.25">
      <c r="A99" s="373">
        <v>26</v>
      </c>
      <c r="B99" s="374" t="s">
        <v>595</v>
      </c>
      <c r="C99" s="375" t="s">
        <v>596</v>
      </c>
      <c r="D99" s="376" t="s">
        <v>56</v>
      </c>
      <c r="E99" s="377">
        <v>31.5</v>
      </c>
      <c r="F99" s="378"/>
      <c r="G99" s="396">
        <f>ROUND(E99*F99,2)</f>
        <v>0</v>
      </c>
      <c r="H99" s="117"/>
      <c r="I99" s="117"/>
      <c r="J99" s="117"/>
      <c r="K99" s="117"/>
      <c r="L99" s="117"/>
      <c r="M99" s="117"/>
      <c r="N99" s="117"/>
      <c r="O99" s="117"/>
      <c r="P99" s="117"/>
      <c r="Q99" s="117"/>
      <c r="R99" s="117"/>
      <c r="S99" s="117"/>
      <c r="T99" s="117"/>
      <c r="U99" s="117"/>
      <c r="V99" s="117"/>
      <c r="W99" s="117"/>
      <c r="X99" s="117"/>
      <c r="Y99" s="117"/>
      <c r="Z99" s="117"/>
      <c r="AA99" s="117"/>
      <c r="AB99" s="117"/>
      <c r="AC99" s="117" t="s">
        <v>66</v>
      </c>
      <c r="AD99" s="117"/>
      <c r="AE99" s="117"/>
      <c r="AF99" s="117"/>
      <c r="AG99" s="117"/>
      <c r="AH99" s="117"/>
      <c r="AI99" s="117"/>
      <c r="AJ99" s="117"/>
      <c r="AK99" s="117">
        <v>21</v>
      </c>
      <c r="AL99" s="117"/>
      <c r="AM99" s="117"/>
      <c r="AN99" s="117"/>
      <c r="AO99" s="117"/>
      <c r="AP99" s="117"/>
      <c r="AQ99" s="117"/>
      <c r="AR99" s="117"/>
      <c r="AS99" s="117"/>
      <c r="AT99" s="117"/>
      <c r="AU99" s="117"/>
      <c r="AV99" s="117"/>
      <c r="AW99" s="117"/>
      <c r="AX99" s="117"/>
      <c r="AY99" s="117"/>
      <c r="AZ99" s="117"/>
      <c r="BA99" s="117"/>
      <c r="BB99" s="117"/>
      <c r="BC99" s="117"/>
      <c r="BD99" s="117"/>
      <c r="BE99" s="117"/>
      <c r="BF99" s="117"/>
    </row>
    <row r="100" spans="1:58" outlineLevel="1" x14ac:dyDescent="0.25">
      <c r="A100" s="373"/>
      <c r="B100" s="398"/>
      <c r="C100" s="399" t="s">
        <v>593</v>
      </c>
      <c r="D100" s="400"/>
      <c r="E100" s="401"/>
      <c r="F100" s="396"/>
      <c r="G100" s="396"/>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117"/>
      <c r="AR100" s="117"/>
      <c r="AS100" s="117"/>
      <c r="AT100" s="117"/>
      <c r="AU100" s="117"/>
      <c r="AV100" s="117"/>
      <c r="AW100" s="117"/>
      <c r="AX100" s="117"/>
      <c r="AY100" s="117"/>
      <c r="AZ100" s="117"/>
      <c r="BA100" s="117"/>
      <c r="BB100" s="117"/>
      <c r="BC100" s="117"/>
      <c r="BD100" s="117"/>
      <c r="BE100" s="117"/>
      <c r="BF100" s="117"/>
    </row>
    <row r="101" spans="1:58" outlineLevel="1" x14ac:dyDescent="0.25">
      <c r="A101" s="373"/>
      <c r="B101" s="398"/>
      <c r="C101" s="399" t="s">
        <v>597</v>
      </c>
      <c r="D101" s="400"/>
      <c r="E101" s="401">
        <v>31.5</v>
      </c>
      <c r="F101" s="396"/>
      <c r="G101" s="396"/>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117"/>
      <c r="AR101" s="117"/>
      <c r="AS101" s="117"/>
      <c r="AT101" s="117"/>
      <c r="AU101" s="117"/>
      <c r="AV101" s="117"/>
      <c r="AW101" s="117"/>
      <c r="AX101" s="117"/>
      <c r="AY101" s="117"/>
      <c r="AZ101" s="117"/>
      <c r="BA101" s="117"/>
      <c r="BB101" s="117"/>
      <c r="BC101" s="117"/>
      <c r="BD101" s="117"/>
      <c r="BE101" s="117"/>
      <c r="BF101" s="117"/>
    </row>
    <row r="102" spans="1:58" outlineLevel="1" x14ac:dyDescent="0.25">
      <c r="A102" s="373"/>
      <c r="B102" s="465" t="s">
        <v>575</v>
      </c>
      <c r="C102" s="466"/>
      <c r="D102" s="467"/>
      <c r="E102" s="468"/>
      <c r="F102" s="469"/>
      <c r="G102" s="470"/>
      <c r="H102" s="117"/>
      <c r="I102" s="117"/>
      <c r="J102" s="117"/>
      <c r="K102" s="117"/>
      <c r="L102" s="117"/>
      <c r="M102" s="117"/>
      <c r="N102" s="117"/>
      <c r="O102" s="117"/>
      <c r="P102" s="117"/>
      <c r="Q102" s="117"/>
      <c r="R102" s="117"/>
      <c r="S102" s="117"/>
      <c r="T102" s="117"/>
      <c r="U102" s="117"/>
      <c r="V102" s="117"/>
      <c r="W102" s="117"/>
      <c r="X102" s="117"/>
      <c r="Y102" s="117"/>
      <c r="Z102" s="117"/>
      <c r="AA102" s="117">
        <v>0</v>
      </c>
      <c r="AB102" s="117"/>
      <c r="AC102" s="117"/>
      <c r="AD102" s="117"/>
      <c r="AE102" s="117"/>
      <c r="AF102" s="117"/>
      <c r="AG102" s="117"/>
      <c r="AH102" s="117"/>
      <c r="AI102" s="117"/>
      <c r="AJ102" s="117"/>
      <c r="AK102" s="117"/>
      <c r="AL102" s="117"/>
      <c r="AM102" s="117"/>
      <c r="AN102" s="117"/>
      <c r="AO102" s="117"/>
      <c r="AP102" s="117"/>
      <c r="AQ102" s="117"/>
      <c r="AR102" s="117"/>
      <c r="AS102" s="117"/>
      <c r="AT102" s="117"/>
      <c r="AU102" s="117"/>
      <c r="AV102" s="117"/>
      <c r="AW102" s="117"/>
      <c r="AX102" s="117"/>
      <c r="AY102" s="117"/>
      <c r="AZ102" s="117"/>
      <c r="BA102" s="117"/>
      <c r="BB102" s="117"/>
      <c r="BC102" s="117"/>
      <c r="BD102" s="117"/>
      <c r="BE102" s="117"/>
      <c r="BF102" s="117"/>
    </row>
    <row r="103" spans="1:58" outlineLevel="1" x14ac:dyDescent="0.25">
      <c r="A103" s="373">
        <v>27</v>
      </c>
      <c r="B103" s="374" t="s">
        <v>598</v>
      </c>
      <c r="C103" s="375" t="s">
        <v>599</v>
      </c>
      <c r="D103" s="376" t="s">
        <v>58</v>
      </c>
      <c r="E103" s="377">
        <v>144</v>
      </c>
      <c r="F103" s="378"/>
      <c r="G103" s="396">
        <f>ROUND(E103*F103,2)</f>
        <v>0</v>
      </c>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t="s">
        <v>66</v>
      </c>
      <c r="AD103" s="117"/>
      <c r="AE103" s="117"/>
      <c r="AF103" s="117"/>
      <c r="AG103" s="117"/>
      <c r="AH103" s="117"/>
      <c r="AI103" s="117"/>
      <c r="AJ103" s="117"/>
      <c r="AK103" s="117">
        <v>21</v>
      </c>
      <c r="AL103" s="117"/>
      <c r="AM103" s="117"/>
      <c r="AN103" s="117"/>
      <c r="AO103" s="117"/>
      <c r="AP103" s="117"/>
      <c r="AQ103" s="117"/>
      <c r="AR103" s="117"/>
      <c r="AS103" s="117"/>
      <c r="AT103" s="117"/>
      <c r="AU103" s="117"/>
      <c r="AV103" s="117"/>
      <c r="AW103" s="117"/>
      <c r="AX103" s="117"/>
      <c r="AY103" s="117"/>
      <c r="AZ103" s="117"/>
      <c r="BA103" s="117"/>
      <c r="BB103" s="117"/>
      <c r="BC103" s="117"/>
      <c r="BD103" s="117"/>
      <c r="BE103" s="117"/>
      <c r="BF103" s="117"/>
    </row>
    <row r="104" spans="1:58" outlineLevel="1" x14ac:dyDescent="0.25">
      <c r="A104" s="373"/>
      <c r="B104" s="398"/>
      <c r="C104" s="399" t="s">
        <v>593</v>
      </c>
      <c r="D104" s="400"/>
      <c r="E104" s="401"/>
      <c r="F104" s="396"/>
      <c r="G104" s="396"/>
      <c r="H104" s="117"/>
      <c r="I104" s="117"/>
      <c r="J104" s="117"/>
      <c r="K104" s="117"/>
      <c r="L104" s="117"/>
      <c r="M104" s="117"/>
      <c r="N104" s="117"/>
      <c r="O104" s="117"/>
      <c r="P104" s="117"/>
      <c r="Q104" s="117"/>
      <c r="R104" s="117"/>
      <c r="S104" s="117"/>
      <c r="T104" s="117"/>
      <c r="U104" s="117"/>
      <c r="V104" s="117"/>
      <c r="W104" s="117"/>
      <c r="X104" s="117"/>
      <c r="Y104" s="117"/>
      <c r="Z104" s="117"/>
      <c r="AA104" s="117"/>
      <c r="AB104" s="117"/>
      <c r="AC104" s="117"/>
      <c r="AD104" s="117"/>
      <c r="AE104" s="117"/>
      <c r="AF104" s="117"/>
      <c r="AG104" s="117"/>
      <c r="AH104" s="117"/>
      <c r="AI104" s="117"/>
      <c r="AJ104" s="117"/>
      <c r="AK104" s="117"/>
      <c r="AL104" s="117"/>
      <c r="AM104" s="117"/>
      <c r="AN104" s="117"/>
      <c r="AO104" s="117"/>
      <c r="AP104" s="117"/>
      <c r="AQ104" s="117"/>
      <c r="AR104" s="117"/>
      <c r="AS104" s="117"/>
      <c r="AT104" s="117"/>
      <c r="AU104" s="117"/>
      <c r="AV104" s="117"/>
      <c r="AW104" s="117"/>
      <c r="AX104" s="117"/>
      <c r="AY104" s="117"/>
      <c r="AZ104" s="117"/>
      <c r="BA104" s="117"/>
      <c r="BB104" s="117"/>
      <c r="BC104" s="117"/>
      <c r="BD104" s="117"/>
      <c r="BE104" s="117"/>
      <c r="BF104" s="117"/>
    </row>
    <row r="105" spans="1:58" outlineLevel="1" x14ac:dyDescent="0.25">
      <c r="A105" s="373"/>
      <c r="B105" s="398"/>
      <c r="C105" s="399" t="s">
        <v>578</v>
      </c>
      <c r="D105" s="400"/>
      <c r="E105" s="401"/>
      <c r="F105" s="396"/>
      <c r="G105" s="396"/>
      <c r="H105" s="117"/>
      <c r="I105" s="117"/>
      <c r="J105" s="117"/>
      <c r="K105" s="117"/>
      <c r="L105" s="117"/>
      <c r="M105" s="117"/>
      <c r="N105" s="117"/>
      <c r="O105" s="117"/>
      <c r="P105" s="117"/>
      <c r="Q105" s="117"/>
      <c r="R105" s="117"/>
      <c r="S105" s="117"/>
      <c r="T105" s="117"/>
      <c r="U105" s="117"/>
      <c r="V105" s="117"/>
      <c r="W105" s="117"/>
      <c r="X105" s="117"/>
      <c r="Y105" s="117"/>
      <c r="Z105" s="117"/>
      <c r="AA105" s="117"/>
      <c r="AB105" s="117"/>
      <c r="AC105" s="117"/>
      <c r="AD105" s="117"/>
      <c r="AE105" s="117"/>
      <c r="AF105" s="117"/>
      <c r="AG105" s="117"/>
      <c r="AH105" s="117"/>
      <c r="AI105" s="117"/>
      <c r="AJ105" s="117"/>
      <c r="AK105" s="117"/>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row>
    <row r="106" spans="1:58" outlineLevel="1" x14ac:dyDescent="0.25">
      <c r="A106" s="373"/>
      <c r="B106" s="398"/>
      <c r="C106" s="399" t="s">
        <v>600</v>
      </c>
      <c r="D106" s="400"/>
      <c r="E106" s="401">
        <v>144</v>
      </c>
      <c r="F106" s="396"/>
      <c r="G106" s="396"/>
      <c r="H106" s="117"/>
      <c r="I106" s="117"/>
      <c r="J106" s="117"/>
      <c r="K106" s="117"/>
      <c r="L106" s="117"/>
      <c r="M106" s="117"/>
      <c r="N106" s="117"/>
      <c r="O106" s="117"/>
      <c r="P106" s="117"/>
      <c r="Q106" s="117"/>
      <c r="R106" s="117"/>
      <c r="S106" s="117"/>
      <c r="T106" s="117"/>
      <c r="U106" s="117"/>
      <c r="V106" s="117"/>
      <c r="W106" s="117"/>
      <c r="X106" s="117"/>
      <c r="Y106" s="117"/>
      <c r="Z106" s="117"/>
      <c r="AA106" s="117"/>
      <c r="AB106" s="117"/>
      <c r="AC106" s="117"/>
      <c r="AD106" s="117"/>
      <c r="AE106" s="117"/>
      <c r="AF106" s="117"/>
      <c r="AG106" s="117"/>
      <c r="AH106" s="117"/>
      <c r="AI106" s="117"/>
      <c r="AJ106" s="117"/>
      <c r="AK106" s="117"/>
      <c r="AL106" s="117"/>
      <c r="AM106" s="117"/>
      <c r="AN106" s="117"/>
      <c r="AO106" s="117"/>
      <c r="AP106" s="117"/>
      <c r="AQ106" s="117"/>
      <c r="AR106" s="117"/>
      <c r="AS106" s="117"/>
      <c r="AT106" s="117"/>
      <c r="AU106" s="117"/>
      <c r="AV106" s="117"/>
      <c r="AW106" s="117"/>
      <c r="AX106" s="117"/>
      <c r="AY106" s="117"/>
      <c r="AZ106" s="117"/>
      <c r="BA106" s="117"/>
      <c r="BB106" s="117"/>
      <c r="BC106" s="117"/>
      <c r="BD106" s="117"/>
      <c r="BE106" s="117"/>
      <c r="BF106" s="117"/>
    </row>
    <row r="107" spans="1:58" outlineLevel="1" x14ac:dyDescent="0.25">
      <c r="A107" s="373">
        <v>28</v>
      </c>
      <c r="B107" s="374" t="s">
        <v>601</v>
      </c>
      <c r="C107" s="375" t="s">
        <v>602</v>
      </c>
      <c r="D107" s="376" t="s">
        <v>56</v>
      </c>
      <c r="E107" s="377">
        <v>9</v>
      </c>
      <c r="F107" s="378"/>
      <c r="G107" s="396">
        <f>ROUND(E107*F107,2)</f>
        <v>0</v>
      </c>
      <c r="H107" s="117"/>
      <c r="I107" s="117"/>
      <c r="J107" s="117"/>
      <c r="K107" s="117"/>
      <c r="L107" s="117"/>
      <c r="M107" s="117"/>
      <c r="N107" s="117"/>
      <c r="O107" s="117"/>
      <c r="P107" s="117"/>
      <c r="Q107" s="117"/>
      <c r="R107" s="117"/>
      <c r="S107" s="117"/>
      <c r="T107" s="117"/>
      <c r="U107" s="117"/>
      <c r="V107" s="117"/>
      <c r="W107" s="117"/>
      <c r="X107" s="117"/>
      <c r="Y107" s="117"/>
      <c r="Z107" s="117"/>
      <c r="AA107" s="117"/>
      <c r="AB107" s="117"/>
      <c r="AC107" s="117" t="s">
        <v>588</v>
      </c>
      <c r="AD107" s="117" t="s">
        <v>589</v>
      </c>
      <c r="AE107" s="117"/>
      <c r="AF107" s="117"/>
      <c r="AG107" s="117"/>
      <c r="AH107" s="117"/>
      <c r="AI107" s="117"/>
      <c r="AJ107" s="117"/>
      <c r="AK107" s="117">
        <v>21</v>
      </c>
      <c r="AL107" s="117"/>
      <c r="AM107" s="117"/>
      <c r="AN107" s="117"/>
      <c r="AO107" s="117"/>
      <c r="AP107" s="117"/>
      <c r="AQ107" s="117"/>
      <c r="AR107" s="117"/>
      <c r="AS107" s="117"/>
      <c r="AT107" s="117"/>
      <c r="AU107" s="117"/>
      <c r="AV107" s="117"/>
      <c r="AW107" s="117"/>
      <c r="AX107" s="117"/>
      <c r="AY107" s="117"/>
      <c r="AZ107" s="117"/>
      <c r="BA107" s="117"/>
      <c r="BB107" s="117"/>
      <c r="BC107" s="117"/>
      <c r="BD107" s="117"/>
      <c r="BE107" s="117"/>
      <c r="BF107" s="117"/>
    </row>
    <row r="108" spans="1:58" outlineLevel="1" x14ac:dyDescent="0.25">
      <c r="A108" s="373"/>
      <c r="B108" s="398"/>
      <c r="C108" s="399" t="s">
        <v>593</v>
      </c>
      <c r="D108" s="400"/>
      <c r="E108" s="401"/>
      <c r="F108" s="396"/>
      <c r="G108" s="396"/>
      <c r="H108" s="117"/>
      <c r="I108" s="117"/>
      <c r="J108" s="117"/>
      <c r="K108" s="117"/>
      <c r="L108" s="117"/>
      <c r="M108" s="117"/>
      <c r="N108" s="117"/>
      <c r="O108" s="117"/>
      <c r="P108" s="117"/>
      <c r="Q108" s="117"/>
      <c r="R108" s="117"/>
      <c r="S108" s="117"/>
      <c r="T108" s="117"/>
      <c r="U108" s="117"/>
      <c r="V108" s="117"/>
      <c r="W108" s="117"/>
      <c r="X108" s="117"/>
      <c r="Y108" s="117"/>
      <c r="Z108" s="117"/>
      <c r="AA108" s="117"/>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row>
    <row r="109" spans="1:58" ht="22.5" outlineLevel="1" x14ac:dyDescent="0.25">
      <c r="A109" s="373"/>
      <c r="B109" s="398"/>
      <c r="C109" s="399" t="s">
        <v>603</v>
      </c>
      <c r="D109" s="400"/>
      <c r="E109" s="401">
        <v>9</v>
      </c>
      <c r="F109" s="396"/>
      <c r="G109" s="396"/>
      <c r="H109" s="117"/>
      <c r="I109" s="117"/>
      <c r="J109" s="117"/>
      <c r="K109" s="117"/>
      <c r="L109" s="117"/>
      <c r="M109" s="117"/>
      <c r="N109" s="117"/>
      <c r="O109" s="117"/>
      <c r="P109" s="117"/>
      <c r="Q109" s="117"/>
      <c r="R109" s="117"/>
      <c r="S109" s="117"/>
      <c r="T109" s="117"/>
      <c r="U109" s="117"/>
      <c r="V109" s="117"/>
      <c r="W109" s="117"/>
      <c r="X109" s="117"/>
      <c r="Y109" s="117"/>
      <c r="Z109" s="117"/>
      <c r="AA109" s="117"/>
      <c r="AB109" s="117"/>
      <c r="AC109" s="117"/>
      <c r="AD109" s="117"/>
      <c r="AE109" s="117"/>
      <c r="AF109" s="117"/>
      <c r="AG109" s="117"/>
      <c r="AH109" s="117"/>
      <c r="AI109" s="117"/>
      <c r="AJ109" s="117"/>
      <c r="AK109" s="117"/>
      <c r="AL109" s="117"/>
      <c r="AM109" s="117"/>
      <c r="AN109" s="117"/>
      <c r="AO109" s="117"/>
      <c r="AP109" s="117"/>
      <c r="AQ109" s="117"/>
      <c r="AR109" s="117"/>
      <c r="AS109" s="117"/>
      <c r="AT109" s="117"/>
      <c r="AU109" s="117"/>
      <c r="AV109" s="117"/>
      <c r="AW109" s="117"/>
      <c r="AX109" s="117"/>
      <c r="AY109" s="117"/>
      <c r="AZ109" s="117"/>
      <c r="BA109" s="117"/>
      <c r="BB109" s="117"/>
      <c r="BC109" s="117"/>
      <c r="BD109" s="117"/>
      <c r="BE109" s="117"/>
      <c r="BF109" s="117"/>
    </row>
    <row r="110" spans="1:58" x14ac:dyDescent="0.25">
      <c r="A110" s="402" t="s">
        <v>54</v>
      </c>
      <c r="B110" s="403" t="s">
        <v>40</v>
      </c>
      <c r="C110" s="404" t="s">
        <v>604</v>
      </c>
      <c r="D110" s="405"/>
      <c r="E110" s="406"/>
      <c r="F110" s="430"/>
      <c r="G110" s="407">
        <f>SUM(G111:G118)</f>
        <v>0</v>
      </c>
      <c r="AC110" t="s">
        <v>55</v>
      </c>
    </row>
    <row r="111" spans="1:58" outlineLevel="1" x14ac:dyDescent="0.25">
      <c r="A111" s="373"/>
      <c r="B111" s="471" t="s">
        <v>605</v>
      </c>
      <c r="C111" s="472"/>
      <c r="D111" s="473"/>
      <c r="E111" s="474"/>
      <c r="F111" s="475"/>
      <c r="G111" s="476"/>
      <c r="H111" s="117"/>
      <c r="I111" s="117"/>
      <c r="J111" s="117"/>
      <c r="K111" s="117"/>
      <c r="L111" s="117"/>
      <c r="M111" s="117"/>
      <c r="N111" s="117"/>
      <c r="O111" s="117"/>
      <c r="P111" s="117"/>
      <c r="Q111" s="117"/>
      <c r="R111" s="117"/>
      <c r="S111" s="117"/>
      <c r="T111" s="117"/>
      <c r="U111" s="117"/>
      <c r="V111" s="117"/>
      <c r="W111" s="117"/>
      <c r="X111" s="117"/>
      <c r="Y111" s="117"/>
      <c r="Z111" s="117"/>
      <c r="AA111" s="117">
        <v>0</v>
      </c>
      <c r="AB111" s="117"/>
      <c r="AC111" s="117"/>
      <c r="AD111" s="117"/>
      <c r="AE111" s="117"/>
      <c r="AF111" s="117"/>
      <c r="AG111" s="117"/>
      <c r="AH111" s="117"/>
      <c r="AI111" s="117"/>
      <c r="AJ111" s="117"/>
      <c r="AK111" s="117"/>
      <c r="AL111" s="117"/>
      <c r="AM111" s="117"/>
      <c r="AN111" s="117"/>
      <c r="AO111" s="117"/>
      <c r="AP111" s="117"/>
      <c r="AQ111" s="117"/>
      <c r="AR111" s="117"/>
      <c r="AS111" s="117"/>
      <c r="AT111" s="117"/>
      <c r="AU111" s="117"/>
      <c r="AV111" s="117"/>
      <c r="AW111" s="117"/>
      <c r="AX111" s="117"/>
      <c r="AY111" s="117"/>
      <c r="AZ111" s="117"/>
      <c r="BA111" s="117"/>
      <c r="BB111" s="117"/>
      <c r="BC111" s="117"/>
      <c r="BD111" s="117"/>
      <c r="BE111" s="117"/>
      <c r="BF111" s="117"/>
    </row>
    <row r="112" spans="1:58" outlineLevel="1" x14ac:dyDescent="0.25">
      <c r="A112" s="373"/>
      <c r="B112" s="465" t="s">
        <v>606</v>
      </c>
      <c r="C112" s="466"/>
      <c r="D112" s="467"/>
      <c r="E112" s="468"/>
      <c r="F112" s="469"/>
      <c r="G112" s="470"/>
      <c r="H112" s="117"/>
      <c r="I112" s="117"/>
      <c r="J112" s="117"/>
      <c r="K112" s="117"/>
      <c r="L112" s="117"/>
      <c r="M112" s="117"/>
      <c r="N112" s="117"/>
      <c r="O112" s="117"/>
      <c r="P112" s="117"/>
      <c r="Q112" s="117"/>
      <c r="R112" s="117"/>
      <c r="S112" s="117"/>
      <c r="T112" s="117"/>
      <c r="U112" s="117"/>
      <c r="V112" s="117"/>
      <c r="W112" s="117"/>
      <c r="X112" s="117"/>
      <c r="Y112" s="117"/>
      <c r="Z112" s="117"/>
      <c r="AA112" s="117"/>
      <c r="AB112" s="117"/>
      <c r="AC112" s="117" t="s">
        <v>65</v>
      </c>
      <c r="AD112" s="117"/>
      <c r="AE112" s="117"/>
      <c r="AF112" s="117"/>
      <c r="AG112" s="117"/>
      <c r="AH112" s="117"/>
      <c r="AI112" s="117"/>
      <c r="AJ112" s="117"/>
      <c r="AK112" s="117"/>
      <c r="AL112" s="117"/>
      <c r="AM112" s="117"/>
      <c r="AN112" s="117"/>
      <c r="AO112" s="117"/>
      <c r="AP112" s="117"/>
      <c r="AQ112" s="117"/>
      <c r="AR112" s="117"/>
      <c r="AS112" s="117"/>
      <c r="AT112" s="117"/>
      <c r="AU112" s="117"/>
      <c r="AV112" s="117"/>
      <c r="AW112" s="117"/>
      <c r="AX112" s="117"/>
      <c r="AY112" s="117"/>
      <c r="AZ112" s="117"/>
      <c r="BA112" s="117"/>
      <c r="BB112" s="117"/>
      <c r="BC112" s="117"/>
      <c r="BD112" s="117"/>
      <c r="BE112" s="117"/>
      <c r="BF112" s="117"/>
    </row>
    <row r="113" spans="1:58" ht="22.5" outlineLevel="1" x14ac:dyDescent="0.25">
      <c r="A113" s="373">
        <v>29</v>
      </c>
      <c r="B113" s="374" t="s">
        <v>607</v>
      </c>
      <c r="C113" s="375" t="s">
        <v>608</v>
      </c>
      <c r="D113" s="376" t="s">
        <v>59</v>
      </c>
      <c r="E113" s="377">
        <v>411</v>
      </c>
      <c r="F113" s="378"/>
      <c r="G113" s="396">
        <f>ROUND(E113*F113,2)</f>
        <v>0</v>
      </c>
      <c r="H113" s="117"/>
      <c r="I113" s="117"/>
      <c r="J113" s="117"/>
      <c r="K113" s="117"/>
      <c r="L113" s="117"/>
      <c r="M113" s="117"/>
      <c r="N113" s="117"/>
      <c r="O113" s="117"/>
      <c r="P113" s="117"/>
      <c r="Q113" s="117"/>
      <c r="R113" s="117"/>
      <c r="S113" s="117"/>
      <c r="T113" s="117"/>
      <c r="U113" s="117"/>
      <c r="V113" s="117"/>
      <c r="W113" s="117"/>
      <c r="X113" s="117"/>
      <c r="Y113" s="117"/>
      <c r="Z113" s="117"/>
      <c r="AA113" s="117"/>
      <c r="AB113" s="117"/>
      <c r="AC113" s="117" t="s">
        <v>66</v>
      </c>
      <c r="AD113" s="117"/>
      <c r="AE113" s="117"/>
      <c r="AF113" s="117"/>
      <c r="AG113" s="117"/>
      <c r="AH113" s="117"/>
      <c r="AI113" s="117"/>
      <c r="AJ113" s="117"/>
      <c r="AK113" s="117">
        <v>21</v>
      </c>
      <c r="AL113" s="117"/>
      <c r="AM113" s="117"/>
      <c r="AN113" s="117"/>
      <c r="AO113" s="117"/>
      <c r="AP113" s="117"/>
      <c r="AQ113" s="117"/>
      <c r="AR113" s="117"/>
      <c r="AS113" s="117"/>
      <c r="AT113" s="117"/>
      <c r="AU113" s="117"/>
      <c r="AV113" s="117"/>
      <c r="AW113" s="117"/>
      <c r="AX113" s="117"/>
      <c r="AY113" s="117"/>
      <c r="AZ113" s="117"/>
      <c r="BA113" s="117"/>
      <c r="BB113" s="117"/>
      <c r="BC113" s="117"/>
      <c r="BD113" s="117"/>
      <c r="BE113" s="117"/>
      <c r="BF113" s="117"/>
    </row>
    <row r="114" spans="1:58" ht="22.5" outlineLevel="1" x14ac:dyDescent="0.25">
      <c r="A114" s="373"/>
      <c r="B114" s="398"/>
      <c r="C114" s="399" t="s">
        <v>609</v>
      </c>
      <c r="D114" s="400"/>
      <c r="E114" s="401">
        <v>411</v>
      </c>
      <c r="F114" s="396"/>
      <c r="G114" s="396"/>
      <c r="H114" s="117"/>
      <c r="I114" s="117"/>
      <c r="J114" s="117"/>
      <c r="K114" s="117"/>
      <c r="L114" s="117"/>
      <c r="M114" s="117"/>
      <c r="N114" s="117"/>
      <c r="O114" s="117"/>
      <c r="P114" s="117"/>
      <c r="Q114" s="117"/>
      <c r="R114" s="117"/>
      <c r="S114" s="117"/>
      <c r="T114" s="117"/>
      <c r="U114" s="117"/>
      <c r="V114" s="117"/>
      <c r="W114" s="117"/>
      <c r="X114" s="117"/>
      <c r="Y114" s="117"/>
      <c r="Z114" s="117"/>
      <c r="AA114" s="117"/>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row>
    <row r="115" spans="1:58" ht="22.5" outlineLevel="1" x14ac:dyDescent="0.25">
      <c r="A115" s="373">
        <v>30</v>
      </c>
      <c r="B115" s="374" t="s">
        <v>610</v>
      </c>
      <c r="C115" s="375" t="s">
        <v>611</v>
      </c>
      <c r="D115" s="376" t="s">
        <v>376</v>
      </c>
      <c r="E115" s="377">
        <v>2940</v>
      </c>
      <c r="F115" s="378"/>
      <c r="G115" s="396">
        <f>ROUND(E115*F115,2)</f>
        <v>0</v>
      </c>
      <c r="H115" s="117"/>
      <c r="I115" s="117"/>
      <c r="J115" s="117"/>
      <c r="K115" s="117"/>
      <c r="L115" s="117"/>
      <c r="M115" s="117"/>
      <c r="N115" s="117"/>
      <c r="O115" s="117"/>
      <c r="P115" s="117"/>
      <c r="Q115" s="117"/>
      <c r="R115" s="117"/>
      <c r="S115" s="117"/>
      <c r="T115" s="117"/>
      <c r="U115" s="117"/>
      <c r="V115" s="117"/>
      <c r="W115" s="117"/>
      <c r="X115" s="117"/>
      <c r="Y115" s="117"/>
      <c r="Z115" s="117"/>
      <c r="AA115" s="117"/>
      <c r="AB115" s="117"/>
      <c r="AC115" s="117" t="s">
        <v>588</v>
      </c>
      <c r="AD115" s="117" t="s">
        <v>612</v>
      </c>
      <c r="AE115" s="117"/>
      <c r="AF115" s="117"/>
      <c r="AG115" s="117"/>
      <c r="AH115" s="117"/>
      <c r="AI115" s="117"/>
      <c r="AJ115" s="117"/>
      <c r="AK115" s="117">
        <v>21</v>
      </c>
      <c r="AL115" s="117"/>
      <c r="AM115" s="117"/>
      <c r="AN115" s="117"/>
      <c r="AO115" s="117"/>
      <c r="AP115" s="117"/>
      <c r="AQ115" s="117"/>
      <c r="AR115" s="117"/>
      <c r="AS115" s="117"/>
      <c r="AT115" s="117"/>
      <c r="AU115" s="117"/>
      <c r="AV115" s="117"/>
      <c r="AW115" s="117"/>
      <c r="AX115" s="117"/>
      <c r="AY115" s="117"/>
      <c r="AZ115" s="117"/>
      <c r="BA115" s="117"/>
      <c r="BB115" s="117"/>
      <c r="BC115" s="117"/>
      <c r="BD115" s="117"/>
      <c r="BE115" s="117"/>
      <c r="BF115" s="117"/>
    </row>
    <row r="116" spans="1:58" ht="22.5" outlineLevel="1" x14ac:dyDescent="0.25">
      <c r="A116" s="373"/>
      <c r="B116" s="398"/>
      <c r="C116" s="399" t="s">
        <v>613</v>
      </c>
      <c r="D116" s="400"/>
      <c r="E116" s="401">
        <v>23.84882</v>
      </c>
      <c r="F116" s="396"/>
      <c r="G116" s="396"/>
      <c r="H116" s="117"/>
      <c r="I116" s="117"/>
      <c r="J116" s="117"/>
      <c r="K116" s="117"/>
      <c r="L116" s="117"/>
      <c r="M116" s="117"/>
      <c r="N116" s="117"/>
      <c r="O116" s="117"/>
      <c r="P116" s="117"/>
      <c r="Q116" s="117"/>
      <c r="R116" s="117"/>
      <c r="S116" s="117"/>
      <c r="T116" s="117"/>
      <c r="U116" s="117"/>
      <c r="V116" s="117"/>
      <c r="W116" s="117"/>
      <c r="X116" s="117"/>
      <c r="Y116" s="117"/>
      <c r="Z116" s="117"/>
      <c r="AA116" s="117"/>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row>
    <row r="117" spans="1:58" outlineLevel="1" x14ac:dyDescent="0.25">
      <c r="A117" s="373">
        <v>31</v>
      </c>
      <c r="B117" s="374" t="s">
        <v>614</v>
      </c>
      <c r="C117" s="375" t="s">
        <v>615</v>
      </c>
      <c r="D117" s="376" t="s">
        <v>56</v>
      </c>
      <c r="E117" s="377">
        <v>34.9</v>
      </c>
      <c r="F117" s="378"/>
      <c r="G117" s="396">
        <f>ROUND(E117*F117,2)</f>
        <v>0</v>
      </c>
      <c r="H117" s="117"/>
      <c r="I117" s="117"/>
      <c r="J117" s="117"/>
      <c r="K117" s="117"/>
      <c r="L117" s="117"/>
      <c r="M117" s="117"/>
      <c r="N117" s="117"/>
      <c r="O117" s="117"/>
      <c r="P117" s="117"/>
      <c r="Q117" s="117"/>
      <c r="R117" s="117"/>
      <c r="S117" s="117"/>
      <c r="T117" s="117"/>
      <c r="U117" s="117"/>
      <c r="V117" s="117"/>
      <c r="W117" s="117"/>
      <c r="X117" s="117"/>
      <c r="Y117" s="117"/>
      <c r="Z117" s="117"/>
      <c r="AA117" s="117"/>
      <c r="AB117" s="117"/>
      <c r="AC117" s="117" t="s">
        <v>588</v>
      </c>
      <c r="AD117" s="117" t="s">
        <v>589</v>
      </c>
      <c r="AE117" s="117"/>
      <c r="AF117" s="117"/>
      <c r="AG117" s="117"/>
      <c r="AH117" s="117"/>
      <c r="AI117" s="117"/>
      <c r="AJ117" s="117"/>
      <c r="AK117" s="117">
        <v>21</v>
      </c>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row>
    <row r="118" spans="1:58" outlineLevel="1" x14ac:dyDescent="0.25">
      <c r="A118" s="373"/>
      <c r="B118" s="398"/>
      <c r="C118" s="399" t="s">
        <v>616</v>
      </c>
      <c r="D118" s="400"/>
      <c r="E118" s="401">
        <v>34.9</v>
      </c>
      <c r="F118" s="396"/>
      <c r="G118" s="396"/>
      <c r="H118" s="117"/>
      <c r="I118" s="117"/>
      <c r="J118" s="117"/>
      <c r="K118" s="117"/>
      <c r="L118" s="117"/>
      <c r="M118" s="117"/>
      <c r="N118" s="117"/>
      <c r="O118" s="117"/>
      <c r="P118" s="117"/>
      <c r="Q118" s="117"/>
      <c r="R118" s="117"/>
      <c r="S118" s="117"/>
      <c r="T118" s="117"/>
      <c r="U118" s="117"/>
      <c r="V118" s="117"/>
      <c r="W118" s="117"/>
      <c r="X118" s="117"/>
      <c r="Y118" s="117"/>
      <c r="Z118" s="117"/>
      <c r="AA118" s="117"/>
      <c r="AB118" s="117"/>
      <c r="AC118" s="117"/>
      <c r="AD118" s="117"/>
      <c r="AE118" s="117"/>
      <c r="AF118" s="117"/>
      <c r="AG118" s="117"/>
      <c r="AH118" s="117"/>
      <c r="AI118" s="117"/>
      <c r="AJ118" s="117"/>
      <c r="AK118" s="117"/>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row>
    <row r="119" spans="1:58" x14ac:dyDescent="0.25">
      <c r="A119" s="402" t="s">
        <v>54</v>
      </c>
      <c r="B119" s="403" t="s">
        <v>327</v>
      </c>
      <c r="C119" s="404" t="s">
        <v>617</v>
      </c>
      <c r="D119" s="405"/>
      <c r="E119" s="406"/>
      <c r="F119" s="430"/>
      <c r="G119" s="407">
        <f>SUM(G120:G130)</f>
        <v>0</v>
      </c>
      <c r="AC119" t="s">
        <v>55</v>
      </c>
    </row>
    <row r="120" spans="1:58" outlineLevel="1" x14ac:dyDescent="0.25">
      <c r="A120" s="373"/>
      <c r="B120" s="471" t="s">
        <v>618</v>
      </c>
      <c r="C120" s="472"/>
      <c r="D120" s="473"/>
      <c r="E120" s="474"/>
      <c r="F120" s="475"/>
      <c r="G120" s="476"/>
      <c r="H120" s="117"/>
      <c r="I120" s="117"/>
      <c r="J120" s="117"/>
      <c r="K120" s="117"/>
      <c r="L120" s="117"/>
      <c r="M120" s="117"/>
      <c r="N120" s="117"/>
      <c r="O120" s="117"/>
      <c r="P120" s="117"/>
      <c r="Q120" s="117"/>
      <c r="R120" s="117"/>
      <c r="S120" s="117"/>
      <c r="T120" s="117"/>
      <c r="U120" s="117"/>
      <c r="V120" s="117"/>
      <c r="W120" s="117"/>
      <c r="X120" s="117"/>
      <c r="Y120" s="117"/>
      <c r="Z120" s="117"/>
      <c r="AA120" s="117">
        <v>0</v>
      </c>
      <c r="AB120" s="117"/>
      <c r="AC120" s="117"/>
      <c r="AD120" s="117"/>
      <c r="AE120" s="117"/>
      <c r="AF120" s="117"/>
      <c r="AG120" s="117"/>
      <c r="AH120" s="117"/>
      <c r="AI120" s="117"/>
      <c r="AJ120" s="117"/>
      <c r="AK120" s="117"/>
      <c r="AL120" s="117"/>
      <c r="AM120" s="117"/>
      <c r="AN120" s="117"/>
      <c r="AO120" s="117"/>
      <c r="AP120" s="117"/>
      <c r="AQ120" s="117"/>
      <c r="AR120" s="117"/>
      <c r="AS120" s="117"/>
      <c r="AT120" s="117"/>
      <c r="AU120" s="117"/>
      <c r="AV120" s="117"/>
      <c r="AW120" s="117"/>
      <c r="AX120" s="117"/>
      <c r="AY120" s="117"/>
      <c r="AZ120" s="117"/>
      <c r="BA120" s="117"/>
      <c r="BB120" s="117"/>
      <c r="BC120" s="117"/>
      <c r="BD120" s="117"/>
      <c r="BE120" s="117"/>
      <c r="BF120" s="117"/>
    </row>
    <row r="121" spans="1:58" outlineLevel="1" x14ac:dyDescent="0.25">
      <c r="A121" s="373">
        <v>32</v>
      </c>
      <c r="B121" s="374" t="s">
        <v>619</v>
      </c>
      <c r="C121" s="375" t="s">
        <v>620</v>
      </c>
      <c r="D121" s="376" t="s">
        <v>60</v>
      </c>
      <c r="E121" s="377">
        <v>3</v>
      </c>
      <c r="F121" s="378"/>
      <c r="G121" s="396">
        <f>ROUND(E121*F121,2)</f>
        <v>0</v>
      </c>
      <c r="H121" s="117"/>
      <c r="I121" s="117"/>
      <c r="J121" s="117"/>
      <c r="K121" s="117"/>
      <c r="L121" s="117"/>
      <c r="M121" s="117"/>
      <c r="N121" s="117"/>
      <c r="O121" s="117"/>
      <c r="P121" s="117"/>
      <c r="Q121" s="117"/>
      <c r="R121" s="117"/>
      <c r="S121" s="117"/>
      <c r="T121" s="117"/>
      <c r="U121" s="117"/>
      <c r="V121" s="117"/>
      <c r="W121" s="117"/>
      <c r="X121" s="117"/>
      <c r="Y121" s="117"/>
      <c r="Z121" s="117"/>
      <c r="AA121" s="117"/>
      <c r="AB121" s="117"/>
      <c r="AC121" s="117" t="s">
        <v>66</v>
      </c>
      <c r="AD121" s="117"/>
      <c r="AE121" s="117"/>
      <c r="AF121" s="117"/>
      <c r="AG121" s="117"/>
      <c r="AH121" s="117"/>
      <c r="AI121" s="117"/>
      <c r="AJ121" s="117"/>
      <c r="AK121" s="117">
        <v>21</v>
      </c>
      <c r="AL121" s="117"/>
      <c r="AM121" s="117"/>
      <c r="AN121" s="117"/>
      <c r="AO121" s="117"/>
      <c r="AP121" s="117"/>
      <c r="AQ121" s="117"/>
      <c r="AR121" s="117"/>
      <c r="AS121" s="117"/>
      <c r="AT121" s="117"/>
      <c r="AU121" s="117"/>
      <c r="AV121" s="117"/>
      <c r="AW121" s="117"/>
      <c r="AX121" s="117"/>
      <c r="AY121" s="117"/>
      <c r="AZ121" s="117"/>
      <c r="BA121" s="117"/>
      <c r="BB121" s="117"/>
      <c r="BC121" s="117"/>
      <c r="BD121" s="117"/>
      <c r="BE121" s="117"/>
      <c r="BF121" s="117"/>
    </row>
    <row r="122" spans="1:58" outlineLevel="1" x14ac:dyDescent="0.25">
      <c r="A122" s="373"/>
      <c r="B122" s="398"/>
      <c r="C122" s="399" t="s">
        <v>621</v>
      </c>
      <c r="D122" s="400"/>
      <c r="E122" s="401"/>
      <c r="F122" s="396"/>
      <c r="G122" s="396"/>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c r="AD122" s="117"/>
      <c r="AE122" s="117"/>
      <c r="AF122" s="117"/>
      <c r="AG122" s="117"/>
      <c r="AH122" s="117"/>
      <c r="AI122" s="117"/>
      <c r="AJ122" s="117"/>
      <c r="AK122" s="117"/>
      <c r="AL122" s="117"/>
      <c r="AM122" s="117"/>
      <c r="AN122" s="117"/>
      <c r="AO122" s="117"/>
      <c r="AP122" s="117"/>
      <c r="AQ122" s="117"/>
      <c r="AR122" s="117"/>
      <c r="AS122" s="117"/>
      <c r="AT122" s="117"/>
      <c r="AU122" s="117"/>
      <c r="AV122" s="117"/>
      <c r="AW122" s="117"/>
      <c r="AX122" s="117"/>
      <c r="AY122" s="117"/>
      <c r="AZ122" s="117"/>
      <c r="BA122" s="117"/>
      <c r="BB122" s="117"/>
      <c r="BC122" s="117"/>
      <c r="BD122" s="117"/>
      <c r="BE122" s="117"/>
      <c r="BF122" s="117"/>
    </row>
    <row r="123" spans="1:58" outlineLevel="1" x14ac:dyDescent="0.25">
      <c r="A123" s="373"/>
      <c r="B123" s="398"/>
      <c r="C123" s="399" t="s">
        <v>622</v>
      </c>
      <c r="D123" s="400"/>
      <c r="E123" s="401">
        <v>3</v>
      </c>
      <c r="F123" s="396"/>
      <c r="G123" s="396"/>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7"/>
      <c r="AL123" s="117"/>
      <c r="AM123" s="117"/>
      <c r="AN123" s="117"/>
      <c r="AO123" s="117"/>
      <c r="AP123" s="117"/>
      <c r="AQ123" s="117"/>
      <c r="AR123" s="117"/>
      <c r="AS123" s="117"/>
      <c r="AT123" s="117"/>
      <c r="AU123" s="117"/>
      <c r="AV123" s="117"/>
      <c r="AW123" s="117"/>
      <c r="AX123" s="117"/>
      <c r="AY123" s="117"/>
      <c r="AZ123" s="117"/>
      <c r="BA123" s="117"/>
      <c r="BB123" s="117"/>
      <c r="BC123" s="117"/>
      <c r="BD123" s="117"/>
      <c r="BE123" s="117"/>
      <c r="BF123" s="117"/>
    </row>
    <row r="124" spans="1:58" outlineLevel="1" x14ac:dyDescent="0.25">
      <c r="A124" s="373">
        <v>33</v>
      </c>
      <c r="B124" s="374" t="s">
        <v>623</v>
      </c>
      <c r="C124" s="375" t="s">
        <v>624</v>
      </c>
      <c r="D124" s="376" t="s">
        <v>60</v>
      </c>
      <c r="E124" s="377">
        <v>180</v>
      </c>
      <c r="F124" s="378"/>
      <c r="G124" s="396">
        <f>ROUND(E124*F124,2)</f>
        <v>0</v>
      </c>
      <c r="H124" s="117"/>
      <c r="I124" s="117"/>
      <c r="J124" s="117"/>
      <c r="K124" s="117"/>
      <c r="L124" s="117"/>
      <c r="M124" s="117"/>
      <c r="N124" s="117"/>
      <c r="O124" s="117"/>
      <c r="P124" s="117"/>
      <c r="Q124" s="117"/>
      <c r="R124" s="117"/>
      <c r="S124" s="117"/>
      <c r="T124" s="117"/>
      <c r="U124" s="117"/>
      <c r="V124" s="117"/>
      <c r="W124" s="117"/>
      <c r="X124" s="117"/>
      <c r="Y124" s="117"/>
      <c r="Z124" s="117"/>
      <c r="AA124" s="117"/>
      <c r="AB124" s="117"/>
      <c r="AC124" s="117" t="s">
        <v>66</v>
      </c>
      <c r="AD124" s="117"/>
      <c r="AE124" s="117"/>
      <c r="AF124" s="117"/>
      <c r="AG124" s="117"/>
      <c r="AH124" s="117"/>
      <c r="AI124" s="117"/>
      <c r="AJ124" s="117"/>
      <c r="AK124" s="117">
        <v>21</v>
      </c>
      <c r="AL124" s="117"/>
      <c r="AM124" s="117"/>
      <c r="AN124" s="117"/>
      <c r="AO124" s="117"/>
      <c r="AP124" s="117"/>
      <c r="AQ124" s="117"/>
      <c r="AR124" s="117"/>
      <c r="AS124" s="117"/>
      <c r="AT124" s="117"/>
      <c r="AU124" s="117"/>
      <c r="AV124" s="117"/>
      <c r="AW124" s="117"/>
      <c r="AX124" s="117"/>
      <c r="AY124" s="117"/>
      <c r="AZ124" s="117"/>
      <c r="BA124" s="117"/>
      <c r="BB124" s="117"/>
      <c r="BC124" s="117"/>
      <c r="BD124" s="117"/>
      <c r="BE124" s="117"/>
      <c r="BF124" s="117"/>
    </row>
    <row r="125" spans="1:58" outlineLevel="1" x14ac:dyDescent="0.25">
      <c r="A125" s="373"/>
      <c r="B125" s="398"/>
      <c r="C125" s="399" t="s">
        <v>625</v>
      </c>
      <c r="D125" s="400"/>
      <c r="E125" s="401"/>
      <c r="F125" s="396"/>
      <c r="G125" s="396"/>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c r="AD125" s="117"/>
      <c r="AE125" s="117"/>
      <c r="AF125" s="117"/>
      <c r="AG125" s="117"/>
      <c r="AH125" s="117"/>
      <c r="AI125" s="117"/>
      <c r="AJ125" s="117"/>
      <c r="AK125" s="117"/>
      <c r="AL125" s="117"/>
      <c r="AM125" s="117"/>
      <c r="AN125" s="117"/>
      <c r="AO125" s="117"/>
      <c r="AP125" s="117"/>
      <c r="AQ125" s="117"/>
      <c r="AR125" s="117"/>
      <c r="AS125" s="117"/>
      <c r="AT125" s="117"/>
      <c r="AU125" s="117"/>
      <c r="AV125" s="117"/>
      <c r="AW125" s="117"/>
      <c r="AX125" s="117"/>
      <c r="AY125" s="117"/>
      <c r="AZ125" s="117"/>
      <c r="BA125" s="117"/>
      <c r="BB125" s="117"/>
      <c r="BC125" s="117"/>
      <c r="BD125" s="117"/>
      <c r="BE125" s="117"/>
      <c r="BF125" s="117"/>
    </row>
    <row r="126" spans="1:58" outlineLevel="1" x14ac:dyDescent="0.25">
      <c r="A126" s="373"/>
      <c r="B126" s="398"/>
      <c r="C126" s="399" t="s">
        <v>626</v>
      </c>
      <c r="D126" s="400"/>
      <c r="E126" s="401">
        <v>180</v>
      </c>
      <c r="F126" s="396"/>
      <c r="G126" s="396"/>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c r="AT126" s="117"/>
      <c r="AU126" s="117"/>
      <c r="AV126" s="117"/>
      <c r="AW126" s="117"/>
      <c r="AX126" s="117"/>
      <c r="AY126" s="117"/>
      <c r="AZ126" s="117"/>
      <c r="BA126" s="117"/>
      <c r="BB126" s="117"/>
      <c r="BC126" s="117"/>
      <c r="BD126" s="117"/>
      <c r="BE126" s="117"/>
      <c r="BF126" s="117"/>
    </row>
    <row r="127" spans="1:58" outlineLevel="1" x14ac:dyDescent="0.25">
      <c r="A127" s="373"/>
      <c r="B127" s="465" t="s">
        <v>627</v>
      </c>
      <c r="C127" s="466"/>
      <c r="D127" s="467"/>
      <c r="E127" s="468"/>
      <c r="F127" s="469"/>
      <c r="G127" s="470"/>
      <c r="H127" s="117"/>
      <c r="I127" s="117"/>
      <c r="J127" s="117"/>
      <c r="K127" s="117"/>
      <c r="L127" s="117"/>
      <c r="M127" s="117"/>
      <c r="N127" s="117"/>
      <c r="O127" s="117"/>
      <c r="P127" s="117"/>
      <c r="Q127" s="117"/>
      <c r="R127" s="117"/>
      <c r="S127" s="117"/>
      <c r="T127" s="117"/>
      <c r="U127" s="117"/>
      <c r="V127" s="117"/>
      <c r="W127" s="117"/>
      <c r="X127" s="117"/>
      <c r="Y127" s="117"/>
      <c r="Z127" s="117"/>
      <c r="AA127" s="117">
        <v>0</v>
      </c>
      <c r="AB127" s="117"/>
      <c r="AC127" s="117"/>
      <c r="AD127" s="117"/>
      <c r="AE127" s="117"/>
      <c r="AF127" s="117"/>
      <c r="AG127" s="117"/>
      <c r="AH127" s="117"/>
      <c r="AI127" s="117"/>
      <c r="AJ127" s="117"/>
      <c r="AK127" s="117"/>
      <c r="AL127" s="117"/>
      <c r="AM127" s="117"/>
      <c r="AN127" s="117"/>
      <c r="AO127" s="117"/>
      <c r="AP127" s="117"/>
      <c r="AQ127" s="117"/>
      <c r="AR127" s="117"/>
      <c r="AS127" s="117"/>
      <c r="AT127" s="117"/>
      <c r="AU127" s="117"/>
      <c r="AV127" s="117"/>
      <c r="AW127" s="117"/>
      <c r="AX127" s="117"/>
      <c r="AY127" s="117"/>
      <c r="AZ127" s="117"/>
      <c r="BA127" s="117"/>
      <c r="BB127" s="117"/>
      <c r="BC127" s="117"/>
      <c r="BD127" s="117"/>
      <c r="BE127" s="117"/>
      <c r="BF127" s="117"/>
    </row>
    <row r="128" spans="1:58" outlineLevel="1" x14ac:dyDescent="0.25">
      <c r="A128" s="373">
        <v>34</v>
      </c>
      <c r="B128" s="374" t="s">
        <v>628</v>
      </c>
      <c r="C128" s="375" t="s">
        <v>629</v>
      </c>
      <c r="D128" s="376" t="s">
        <v>60</v>
      </c>
      <c r="E128" s="377">
        <v>3</v>
      </c>
      <c r="F128" s="378"/>
      <c r="G128" s="396">
        <f>ROUND(E128*F128,2)</f>
        <v>0</v>
      </c>
      <c r="H128" s="117"/>
      <c r="I128" s="117"/>
      <c r="J128" s="117"/>
      <c r="K128" s="117"/>
      <c r="L128" s="117"/>
      <c r="M128" s="117"/>
      <c r="N128" s="117"/>
      <c r="O128" s="117"/>
      <c r="P128" s="117"/>
      <c r="Q128" s="117"/>
      <c r="R128" s="117"/>
      <c r="S128" s="117"/>
      <c r="T128" s="117"/>
      <c r="U128" s="117"/>
      <c r="V128" s="117"/>
      <c r="W128" s="117"/>
      <c r="X128" s="117"/>
      <c r="Y128" s="117"/>
      <c r="Z128" s="117"/>
      <c r="AA128" s="117"/>
      <c r="AB128" s="117"/>
      <c r="AC128" s="117" t="s">
        <v>66</v>
      </c>
      <c r="AD128" s="117"/>
      <c r="AE128" s="117"/>
      <c r="AF128" s="117"/>
      <c r="AG128" s="117"/>
      <c r="AH128" s="117"/>
      <c r="AI128" s="117"/>
      <c r="AJ128" s="117"/>
      <c r="AK128" s="117">
        <v>21</v>
      </c>
      <c r="AL128" s="117"/>
      <c r="AM128" s="117"/>
      <c r="AN128" s="117"/>
      <c r="AO128" s="117"/>
      <c r="AP128" s="117"/>
      <c r="AQ128" s="117"/>
      <c r="AR128" s="117"/>
      <c r="AS128" s="117"/>
      <c r="AT128" s="117"/>
      <c r="AU128" s="117"/>
      <c r="AV128" s="117"/>
      <c r="AW128" s="117"/>
      <c r="AX128" s="117"/>
      <c r="AY128" s="117"/>
      <c r="AZ128" s="117"/>
      <c r="BA128" s="117"/>
      <c r="BB128" s="117"/>
      <c r="BC128" s="117"/>
      <c r="BD128" s="117"/>
      <c r="BE128" s="117"/>
      <c r="BF128" s="117"/>
    </row>
    <row r="129" spans="1:58" outlineLevel="1" x14ac:dyDescent="0.25">
      <c r="A129" s="373"/>
      <c r="B129" s="398"/>
      <c r="C129" s="399" t="s">
        <v>621</v>
      </c>
      <c r="D129" s="400"/>
      <c r="E129" s="401"/>
      <c r="F129" s="396"/>
      <c r="G129" s="396"/>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c r="AD129" s="117"/>
      <c r="AE129" s="117"/>
      <c r="AF129" s="117"/>
      <c r="AG129" s="117"/>
      <c r="AH129" s="117"/>
      <c r="AI129" s="117"/>
      <c r="AJ129" s="117"/>
      <c r="AK129" s="117"/>
      <c r="AL129" s="117"/>
      <c r="AM129" s="117"/>
      <c r="AN129" s="117"/>
      <c r="AO129" s="117"/>
      <c r="AP129" s="117"/>
      <c r="AQ129" s="117"/>
      <c r="AR129" s="117"/>
      <c r="AS129" s="117"/>
      <c r="AT129" s="117"/>
      <c r="AU129" s="117"/>
      <c r="AV129" s="117"/>
      <c r="AW129" s="117"/>
      <c r="AX129" s="117"/>
      <c r="AY129" s="117"/>
      <c r="AZ129" s="117"/>
      <c r="BA129" s="117"/>
      <c r="BB129" s="117"/>
      <c r="BC129" s="117"/>
      <c r="BD129" s="117"/>
      <c r="BE129" s="117"/>
      <c r="BF129" s="117"/>
    </row>
    <row r="130" spans="1:58" outlineLevel="1" x14ac:dyDescent="0.25">
      <c r="A130" s="373"/>
      <c r="B130" s="398"/>
      <c r="C130" s="399" t="s">
        <v>622</v>
      </c>
      <c r="D130" s="400"/>
      <c r="E130" s="401">
        <v>3</v>
      </c>
      <c r="F130" s="396"/>
      <c r="G130" s="396"/>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c r="AD130" s="117"/>
      <c r="AE130" s="117"/>
      <c r="AF130" s="117"/>
      <c r="AG130" s="117"/>
      <c r="AH130" s="117"/>
      <c r="AI130" s="117"/>
      <c r="AJ130" s="117"/>
      <c r="AK130" s="117"/>
      <c r="AL130" s="117"/>
      <c r="AM130" s="117"/>
      <c r="AN130" s="117"/>
      <c r="AO130" s="117"/>
      <c r="AP130" s="117"/>
      <c r="AQ130" s="117"/>
      <c r="AR130" s="117"/>
      <c r="AS130" s="117"/>
      <c r="AT130" s="117"/>
      <c r="AU130" s="117"/>
      <c r="AV130" s="117"/>
      <c r="AW130" s="117"/>
      <c r="AX130" s="117"/>
      <c r="AY130" s="117"/>
      <c r="AZ130" s="117"/>
      <c r="BA130" s="117"/>
      <c r="BB130" s="117"/>
      <c r="BC130" s="117"/>
      <c r="BD130" s="117"/>
      <c r="BE130" s="117"/>
      <c r="BF130" s="117"/>
    </row>
    <row r="131" spans="1:58" x14ac:dyDescent="0.25">
      <c r="A131" s="402" t="s">
        <v>54</v>
      </c>
      <c r="B131" s="403" t="s">
        <v>41</v>
      </c>
      <c r="C131" s="404" t="s">
        <v>42</v>
      </c>
      <c r="D131" s="405"/>
      <c r="E131" s="406"/>
      <c r="F131" s="430"/>
      <c r="G131" s="407">
        <f>SUM(G132:G134)</f>
        <v>0</v>
      </c>
      <c r="AC131" t="s">
        <v>55</v>
      </c>
    </row>
    <row r="132" spans="1:58" outlineLevel="1" x14ac:dyDescent="0.25">
      <c r="A132" s="373"/>
      <c r="B132" s="471" t="s">
        <v>484</v>
      </c>
      <c r="C132" s="472"/>
      <c r="D132" s="473"/>
      <c r="E132" s="474"/>
      <c r="F132" s="475"/>
      <c r="G132" s="476"/>
      <c r="H132" s="117"/>
      <c r="I132" s="117"/>
      <c r="J132" s="117"/>
      <c r="K132" s="117"/>
      <c r="L132" s="117"/>
      <c r="M132" s="117"/>
      <c r="N132" s="117"/>
      <c r="O132" s="117"/>
      <c r="P132" s="117"/>
      <c r="Q132" s="117"/>
      <c r="R132" s="117"/>
      <c r="S132" s="117"/>
      <c r="T132" s="117"/>
      <c r="U132" s="117"/>
      <c r="V132" s="117"/>
      <c r="W132" s="117"/>
      <c r="X132" s="117"/>
      <c r="Y132" s="117"/>
      <c r="Z132" s="117"/>
      <c r="AA132" s="117">
        <v>0</v>
      </c>
      <c r="AB132" s="117"/>
      <c r="AC132" s="117"/>
      <c r="AD132" s="117"/>
      <c r="AE132" s="117"/>
      <c r="AF132" s="117"/>
      <c r="AG132" s="117"/>
      <c r="AH132" s="117"/>
      <c r="AI132" s="117"/>
      <c r="AJ132" s="117"/>
      <c r="AK132" s="117"/>
      <c r="AL132" s="117"/>
      <c r="AM132" s="117"/>
      <c r="AN132" s="117"/>
      <c r="AO132" s="117"/>
      <c r="AP132" s="117"/>
      <c r="AQ132" s="117"/>
      <c r="AR132" s="117"/>
      <c r="AS132" s="117"/>
      <c r="AT132" s="117"/>
      <c r="AU132" s="117"/>
      <c r="AV132" s="117"/>
      <c r="AW132" s="117"/>
      <c r="AX132" s="117"/>
      <c r="AY132" s="117"/>
      <c r="AZ132" s="117"/>
      <c r="BA132" s="117"/>
      <c r="BB132" s="117"/>
      <c r="BC132" s="117"/>
      <c r="BD132" s="117"/>
      <c r="BE132" s="117"/>
      <c r="BF132" s="117"/>
    </row>
    <row r="133" spans="1:58" outlineLevel="1" x14ac:dyDescent="0.25">
      <c r="A133" s="373"/>
      <c r="B133" s="465" t="s">
        <v>485</v>
      </c>
      <c r="C133" s="466"/>
      <c r="D133" s="467"/>
      <c r="E133" s="468"/>
      <c r="F133" s="469"/>
      <c r="G133" s="470"/>
      <c r="H133" s="117"/>
      <c r="I133" s="117"/>
      <c r="J133" s="117"/>
      <c r="K133" s="117"/>
      <c r="L133" s="117"/>
      <c r="M133" s="117"/>
      <c r="N133" s="117"/>
      <c r="O133" s="117"/>
      <c r="P133" s="117"/>
      <c r="Q133" s="117"/>
      <c r="R133" s="117"/>
      <c r="S133" s="117"/>
      <c r="T133" s="117"/>
      <c r="U133" s="117"/>
      <c r="V133" s="117"/>
      <c r="W133" s="117"/>
      <c r="X133" s="117"/>
      <c r="Y133" s="117"/>
      <c r="Z133" s="117"/>
      <c r="AA133" s="117"/>
      <c r="AB133" s="117"/>
      <c r="AC133" s="117" t="s">
        <v>65</v>
      </c>
      <c r="AD133" s="117"/>
      <c r="AE133" s="117"/>
      <c r="AF133" s="117"/>
      <c r="AG133" s="117"/>
      <c r="AH133" s="117"/>
      <c r="AI133" s="117"/>
      <c r="AJ133" s="117"/>
      <c r="AK133" s="117"/>
      <c r="AL133" s="117"/>
      <c r="AM133" s="117"/>
      <c r="AN133" s="117"/>
      <c r="AO133" s="117"/>
      <c r="AP133" s="117"/>
      <c r="AQ133" s="117"/>
      <c r="AR133" s="117"/>
      <c r="AS133" s="117"/>
      <c r="AT133" s="117"/>
      <c r="AU133" s="117"/>
      <c r="AV133" s="117"/>
      <c r="AW133" s="117"/>
      <c r="AX133" s="117"/>
      <c r="AY133" s="117"/>
      <c r="AZ133" s="117"/>
      <c r="BA133" s="117"/>
      <c r="BB133" s="117"/>
      <c r="BC133" s="117"/>
      <c r="BD133" s="117"/>
      <c r="BE133" s="117"/>
      <c r="BF133" s="117"/>
    </row>
    <row r="134" spans="1:58" outlineLevel="1" x14ac:dyDescent="0.25">
      <c r="A134" s="373">
        <v>35</v>
      </c>
      <c r="B134" s="374" t="s">
        <v>486</v>
      </c>
      <c r="C134" s="375" t="s">
        <v>487</v>
      </c>
      <c r="D134" s="376" t="s">
        <v>57</v>
      </c>
      <c r="E134" s="377">
        <v>663.41606999999999</v>
      </c>
      <c r="F134" s="378"/>
      <c r="G134" s="396">
        <f>ROUND(E134*F134,2)</f>
        <v>0</v>
      </c>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t="s">
        <v>66</v>
      </c>
      <c r="AD134" s="117"/>
      <c r="AE134" s="117"/>
      <c r="AF134" s="117"/>
      <c r="AG134" s="117"/>
      <c r="AH134" s="117"/>
      <c r="AI134" s="117"/>
      <c r="AJ134" s="117"/>
      <c r="AK134" s="117">
        <v>21</v>
      </c>
      <c r="AL134" s="117"/>
      <c r="AM134" s="117"/>
      <c r="AN134" s="117"/>
      <c r="AO134" s="117"/>
      <c r="AP134" s="117"/>
      <c r="AQ134" s="117"/>
      <c r="AR134" s="117"/>
      <c r="AS134" s="117"/>
      <c r="AT134" s="117"/>
      <c r="AU134" s="117"/>
      <c r="AV134" s="117"/>
      <c r="AW134" s="117"/>
      <c r="AX134" s="117"/>
      <c r="AY134" s="117"/>
      <c r="AZ134" s="117"/>
      <c r="BA134" s="117"/>
      <c r="BB134" s="117"/>
      <c r="BC134" s="117"/>
      <c r="BD134" s="117"/>
      <c r="BE134" s="117"/>
      <c r="BF134" s="117"/>
    </row>
    <row r="135" spans="1:58" hidden="1" x14ac:dyDescent="0.25">
      <c r="A135" s="408"/>
      <c r="C135" s="238"/>
      <c r="D135" s="116"/>
    </row>
    <row r="136" spans="1:58" ht="15.75" hidden="1" thickBot="1" x14ac:dyDescent="0.3">
      <c r="A136" s="409"/>
      <c r="B136" s="410" t="s">
        <v>630</v>
      </c>
      <c r="C136" s="411"/>
      <c r="D136" s="412"/>
      <c r="E136" s="413"/>
      <c r="F136" s="413"/>
      <c r="G136" s="414" t="e">
        <f>G7+G72+G110+G119+G131+#REF!+#REF!</f>
        <v>#REF!</v>
      </c>
    </row>
    <row r="137" spans="1:58" x14ac:dyDescent="0.25">
      <c r="A137" s="415"/>
      <c r="B137" s="416" t="s">
        <v>11</v>
      </c>
      <c r="C137" s="417" t="s">
        <v>61</v>
      </c>
      <c r="D137" s="418"/>
      <c r="E137" s="419"/>
      <c r="F137" s="419"/>
      <c r="G137" s="420">
        <f>G131+G119+G110+G72+G7</f>
        <v>0</v>
      </c>
      <c r="H137" s="118"/>
      <c r="I137" s="118"/>
      <c r="J137" s="118"/>
      <c r="K137" s="118"/>
      <c r="L137" s="118"/>
      <c r="M137" s="118"/>
      <c r="N137" s="118"/>
      <c r="O137" s="118"/>
      <c r="P137" s="118"/>
      <c r="Q137" s="118"/>
      <c r="R137" s="118"/>
      <c r="S137" s="118"/>
      <c r="T137" s="118"/>
      <c r="AC137">
        <f>SUMIF(J55:J135,AC136,G55:G135)</f>
        <v>0</v>
      </c>
      <c r="AD137">
        <f>SUMIF(J55:J135,AD136,G55:G135)</f>
        <v>0</v>
      </c>
      <c r="AE137" t="s">
        <v>631</v>
      </c>
    </row>
    <row r="138" spans="1:58" x14ac:dyDescent="0.25">
      <c r="A138" s="408"/>
      <c r="D138" s="116"/>
    </row>
    <row r="139" spans="1:58" x14ac:dyDescent="0.25">
      <c r="A139" s="408"/>
      <c r="D139" s="116"/>
    </row>
    <row r="140" spans="1:58" x14ac:dyDescent="0.25">
      <c r="A140" s="408"/>
      <c r="D140" s="116"/>
    </row>
    <row r="141" spans="1:58" x14ac:dyDescent="0.25">
      <c r="A141" s="408"/>
      <c r="D141" s="116"/>
    </row>
    <row r="142" spans="1:58" x14ac:dyDescent="0.25">
      <c r="A142" s="408"/>
      <c r="D142" s="116"/>
    </row>
    <row r="143" spans="1:58" x14ac:dyDescent="0.25">
      <c r="A143" s="408"/>
      <c r="D143" s="116"/>
    </row>
    <row r="144" spans="1:58" x14ac:dyDescent="0.25">
      <c r="A144" s="408"/>
      <c r="D144" s="116"/>
    </row>
    <row r="145" spans="1:4" x14ac:dyDescent="0.25">
      <c r="A145" s="408"/>
      <c r="D145" s="116"/>
    </row>
    <row r="146" spans="1:4" x14ac:dyDescent="0.25">
      <c r="A146" s="408"/>
      <c r="D146" s="116"/>
    </row>
    <row r="147" spans="1:4" x14ac:dyDescent="0.25">
      <c r="A147" s="408"/>
      <c r="D147" s="116"/>
    </row>
    <row r="148" spans="1:4" x14ac:dyDescent="0.25">
      <c r="A148" s="408"/>
      <c r="D148" s="116"/>
    </row>
    <row r="149" spans="1:4" x14ac:dyDescent="0.25">
      <c r="A149" s="408"/>
      <c r="D149" s="116"/>
    </row>
    <row r="150" spans="1:4" x14ac:dyDescent="0.25">
      <c r="A150" s="408"/>
      <c r="D150" s="116"/>
    </row>
    <row r="151" spans="1:4" x14ac:dyDescent="0.25">
      <c r="A151" s="408"/>
      <c r="D151" s="116"/>
    </row>
    <row r="152" spans="1:4" x14ac:dyDescent="0.25">
      <c r="A152" s="408"/>
      <c r="D152" s="116"/>
    </row>
    <row r="153" spans="1:4" x14ac:dyDescent="0.25">
      <c r="A153" s="408"/>
      <c r="D153" s="116"/>
    </row>
    <row r="154" spans="1:4" x14ac:dyDescent="0.25">
      <c r="A154" s="408"/>
      <c r="D154" s="116"/>
    </row>
    <row r="155" spans="1:4" x14ac:dyDescent="0.25">
      <c r="A155" s="408"/>
      <c r="D155" s="116"/>
    </row>
    <row r="156" spans="1:4" x14ac:dyDescent="0.25">
      <c r="A156" s="408"/>
      <c r="D156" s="116"/>
    </row>
    <row r="157" spans="1:4" x14ac:dyDescent="0.25">
      <c r="A157" s="408"/>
      <c r="D157" s="116"/>
    </row>
    <row r="158" spans="1:4" x14ac:dyDescent="0.25">
      <c r="A158" s="408"/>
      <c r="D158" s="116"/>
    </row>
    <row r="159" spans="1:4" x14ac:dyDescent="0.25">
      <c r="A159" s="408"/>
      <c r="D159" s="116"/>
    </row>
    <row r="160" spans="1:4" x14ac:dyDescent="0.25">
      <c r="A160" s="408"/>
      <c r="D160" s="116"/>
    </row>
    <row r="161" spans="1:4" x14ac:dyDescent="0.25">
      <c r="A161" s="408"/>
      <c r="D161" s="116"/>
    </row>
    <row r="162" spans="1:4" x14ac:dyDescent="0.25">
      <c r="A162" s="408"/>
      <c r="D162" s="116"/>
    </row>
    <row r="163" spans="1:4" x14ac:dyDescent="0.25">
      <c r="A163" s="408"/>
      <c r="D163" s="116"/>
    </row>
    <row r="164" spans="1:4" x14ac:dyDescent="0.25">
      <c r="A164" s="408"/>
      <c r="D164" s="116"/>
    </row>
    <row r="165" spans="1:4" x14ac:dyDescent="0.25">
      <c r="A165" s="408"/>
      <c r="D165" s="116"/>
    </row>
    <row r="166" spans="1:4" x14ac:dyDescent="0.25">
      <c r="A166" s="408"/>
      <c r="D166" s="116"/>
    </row>
    <row r="167" spans="1:4" x14ac:dyDescent="0.25">
      <c r="A167" s="408"/>
      <c r="D167" s="116"/>
    </row>
    <row r="168" spans="1:4" x14ac:dyDescent="0.25">
      <c r="A168" s="408"/>
      <c r="D168" s="116"/>
    </row>
    <row r="169" spans="1:4" x14ac:dyDescent="0.25">
      <c r="A169" s="408"/>
      <c r="D169" s="116"/>
    </row>
    <row r="170" spans="1:4" x14ac:dyDescent="0.25">
      <c r="A170" s="408"/>
      <c r="D170" s="116"/>
    </row>
    <row r="171" spans="1:4" x14ac:dyDescent="0.25">
      <c r="A171" s="408"/>
      <c r="D171" s="116"/>
    </row>
    <row r="172" spans="1:4" x14ac:dyDescent="0.25">
      <c r="A172" s="408"/>
      <c r="D172" s="116"/>
    </row>
    <row r="173" spans="1:4" x14ac:dyDescent="0.25">
      <c r="A173" s="408"/>
      <c r="D173" s="116"/>
    </row>
    <row r="174" spans="1:4" x14ac:dyDescent="0.25">
      <c r="A174" s="408"/>
      <c r="D174" s="116"/>
    </row>
    <row r="175" spans="1:4" x14ac:dyDescent="0.25">
      <c r="A175" s="408"/>
      <c r="D175" s="116"/>
    </row>
    <row r="176" spans="1:4" x14ac:dyDescent="0.25">
      <c r="A176" s="408"/>
      <c r="D176" s="116"/>
    </row>
    <row r="177" spans="1:4" x14ac:dyDescent="0.25">
      <c r="A177" s="408"/>
      <c r="D177" s="116"/>
    </row>
    <row r="178" spans="1:4" x14ac:dyDescent="0.25">
      <c r="A178" s="408"/>
      <c r="D178" s="116"/>
    </row>
    <row r="179" spans="1:4" x14ac:dyDescent="0.25">
      <c r="A179" s="408"/>
      <c r="D179" s="116"/>
    </row>
    <row r="180" spans="1:4" x14ac:dyDescent="0.25">
      <c r="A180" s="408"/>
      <c r="D180" s="116"/>
    </row>
    <row r="181" spans="1:4" x14ac:dyDescent="0.25">
      <c r="A181" s="408"/>
      <c r="D181" s="116"/>
    </row>
    <row r="182" spans="1:4" x14ac:dyDescent="0.25">
      <c r="A182" s="408"/>
      <c r="D182" s="116"/>
    </row>
    <row r="183" spans="1:4" x14ac:dyDescent="0.25">
      <c r="A183" s="408"/>
      <c r="D183" s="116"/>
    </row>
    <row r="184" spans="1:4" x14ac:dyDescent="0.25">
      <c r="A184" s="408"/>
      <c r="D184" s="116"/>
    </row>
    <row r="185" spans="1:4" x14ac:dyDescent="0.25">
      <c r="A185" s="408"/>
      <c r="D185" s="116"/>
    </row>
    <row r="186" spans="1:4" x14ac:dyDescent="0.25">
      <c r="A186" s="408"/>
      <c r="D186" s="116"/>
    </row>
    <row r="187" spans="1:4" x14ac:dyDescent="0.25">
      <c r="A187" s="408"/>
      <c r="D187" s="116"/>
    </row>
    <row r="188" spans="1:4" x14ac:dyDescent="0.25">
      <c r="A188" s="408"/>
      <c r="D188" s="116"/>
    </row>
    <row r="189" spans="1:4" x14ac:dyDescent="0.25">
      <c r="A189" s="408"/>
      <c r="D189" s="116"/>
    </row>
    <row r="190" spans="1:4" x14ac:dyDescent="0.25">
      <c r="A190" s="408"/>
      <c r="D190" s="116"/>
    </row>
    <row r="191" spans="1:4" x14ac:dyDescent="0.25">
      <c r="A191" s="408"/>
      <c r="D191" s="116"/>
    </row>
    <row r="192" spans="1:4" x14ac:dyDescent="0.25">
      <c r="A192" s="408"/>
      <c r="D192" s="116"/>
    </row>
    <row r="193" spans="1:4" x14ac:dyDescent="0.25">
      <c r="A193" s="408"/>
      <c r="D193" s="116"/>
    </row>
    <row r="194" spans="1:4" x14ac:dyDescent="0.25">
      <c r="A194" s="408"/>
      <c r="D194" s="116"/>
    </row>
    <row r="195" spans="1:4" x14ac:dyDescent="0.25">
      <c r="A195" s="408"/>
      <c r="D195" s="116"/>
    </row>
    <row r="196" spans="1:4" x14ac:dyDescent="0.25">
      <c r="A196" s="408"/>
      <c r="D196" s="116"/>
    </row>
    <row r="197" spans="1:4" x14ac:dyDescent="0.25">
      <c r="A197" s="408"/>
      <c r="D197" s="116"/>
    </row>
    <row r="198" spans="1:4" x14ac:dyDescent="0.25">
      <c r="A198" s="408"/>
      <c r="D198" s="116"/>
    </row>
    <row r="199" spans="1:4" x14ac:dyDescent="0.25">
      <c r="A199" s="408"/>
      <c r="D199" s="116"/>
    </row>
    <row r="200" spans="1:4" x14ac:dyDescent="0.25">
      <c r="A200" s="408"/>
      <c r="D200" s="116"/>
    </row>
    <row r="201" spans="1:4" x14ac:dyDescent="0.25">
      <c r="A201" s="408"/>
      <c r="D201" s="116"/>
    </row>
    <row r="202" spans="1:4" x14ac:dyDescent="0.25">
      <c r="A202" s="408"/>
      <c r="D202" s="116"/>
    </row>
    <row r="203" spans="1:4" x14ac:dyDescent="0.25">
      <c r="A203" s="408"/>
      <c r="D203" s="116"/>
    </row>
    <row r="204" spans="1:4" x14ac:dyDescent="0.25">
      <c r="A204" s="408"/>
      <c r="D204" s="116"/>
    </row>
    <row r="205" spans="1:4" x14ac:dyDescent="0.25">
      <c r="A205" s="408"/>
      <c r="D205" s="116"/>
    </row>
    <row r="206" spans="1:4" x14ac:dyDescent="0.25">
      <c r="A206" s="408"/>
      <c r="D206" s="116"/>
    </row>
    <row r="207" spans="1:4" x14ac:dyDescent="0.25">
      <c r="A207" s="408"/>
      <c r="D207" s="116"/>
    </row>
    <row r="208" spans="1:4" x14ac:dyDescent="0.25">
      <c r="A208" s="408"/>
      <c r="D208" s="116"/>
    </row>
    <row r="209" spans="1:4" x14ac:dyDescent="0.25">
      <c r="A209" s="408"/>
      <c r="D209" s="116"/>
    </row>
    <row r="210" spans="1:4" x14ac:dyDescent="0.25">
      <c r="A210" s="408"/>
      <c r="D210" s="116"/>
    </row>
    <row r="211" spans="1:4" x14ac:dyDescent="0.25">
      <c r="A211" s="408"/>
      <c r="D211" s="116"/>
    </row>
    <row r="212" spans="1:4" x14ac:dyDescent="0.25">
      <c r="A212" s="408"/>
      <c r="D212" s="116"/>
    </row>
    <row r="213" spans="1:4" x14ac:dyDescent="0.25">
      <c r="A213" s="408"/>
      <c r="D213" s="116"/>
    </row>
    <row r="214" spans="1:4" x14ac:dyDescent="0.25">
      <c r="A214" s="408"/>
      <c r="D214" s="116"/>
    </row>
    <row r="215" spans="1:4" x14ac:dyDescent="0.25">
      <c r="A215" s="408"/>
      <c r="D215" s="116"/>
    </row>
    <row r="216" spans="1:4" x14ac:dyDescent="0.25">
      <c r="A216" s="408"/>
      <c r="D216" s="116"/>
    </row>
    <row r="217" spans="1:4" x14ac:dyDescent="0.25">
      <c r="A217" s="408"/>
      <c r="D217" s="116"/>
    </row>
    <row r="218" spans="1:4" x14ac:dyDescent="0.25">
      <c r="A218" s="408"/>
      <c r="D218" s="116"/>
    </row>
    <row r="219" spans="1:4" x14ac:dyDescent="0.25">
      <c r="A219" s="408"/>
      <c r="D219" s="116"/>
    </row>
    <row r="220" spans="1:4" x14ac:dyDescent="0.25">
      <c r="A220" s="408"/>
      <c r="D220" s="116"/>
    </row>
    <row r="221" spans="1:4" x14ac:dyDescent="0.25">
      <c r="A221" s="408"/>
      <c r="D221" s="116"/>
    </row>
    <row r="222" spans="1:4" x14ac:dyDescent="0.25">
      <c r="A222" s="408"/>
      <c r="D222" s="116"/>
    </row>
    <row r="223" spans="1:4" x14ac:dyDescent="0.25">
      <c r="A223" s="408"/>
      <c r="D223" s="116"/>
    </row>
    <row r="224" spans="1:4" x14ac:dyDescent="0.25">
      <c r="A224" s="408"/>
      <c r="D224" s="116"/>
    </row>
    <row r="225" spans="1:4" x14ac:dyDescent="0.25">
      <c r="A225" s="408"/>
      <c r="D225" s="116"/>
    </row>
    <row r="226" spans="1:4" x14ac:dyDescent="0.25">
      <c r="A226" s="408"/>
      <c r="D226" s="116"/>
    </row>
    <row r="227" spans="1:4" x14ac:dyDescent="0.25">
      <c r="A227" s="408"/>
      <c r="D227" s="116"/>
    </row>
    <row r="228" spans="1:4" x14ac:dyDescent="0.25">
      <c r="A228" s="408"/>
      <c r="D228" s="116"/>
    </row>
    <row r="229" spans="1:4" x14ac:dyDescent="0.25">
      <c r="A229" s="408"/>
      <c r="D229" s="116"/>
    </row>
    <row r="230" spans="1:4" x14ac:dyDescent="0.25">
      <c r="A230" s="408"/>
      <c r="D230" s="116"/>
    </row>
    <row r="231" spans="1:4" x14ac:dyDescent="0.25">
      <c r="A231" s="408"/>
      <c r="D231" s="116"/>
    </row>
    <row r="232" spans="1:4" x14ac:dyDescent="0.25">
      <c r="A232" s="408"/>
      <c r="D232" s="116"/>
    </row>
    <row r="233" spans="1:4" x14ac:dyDescent="0.25">
      <c r="A233" s="408"/>
      <c r="D233" s="116"/>
    </row>
    <row r="234" spans="1:4" x14ac:dyDescent="0.25">
      <c r="A234" s="408"/>
      <c r="D234" s="116"/>
    </row>
    <row r="235" spans="1:4" x14ac:dyDescent="0.25">
      <c r="A235" s="408"/>
      <c r="D235" s="116"/>
    </row>
    <row r="236" spans="1:4" x14ac:dyDescent="0.25">
      <c r="A236" s="408"/>
      <c r="D236" s="116"/>
    </row>
    <row r="237" spans="1:4" x14ac:dyDescent="0.25">
      <c r="A237" s="408"/>
      <c r="D237" s="116"/>
    </row>
    <row r="238" spans="1:4" x14ac:dyDescent="0.25">
      <c r="A238" s="408"/>
      <c r="D238" s="116"/>
    </row>
    <row r="239" spans="1:4" x14ac:dyDescent="0.25">
      <c r="A239" s="408"/>
      <c r="D239" s="116"/>
    </row>
    <row r="240" spans="1:4" x14ac:dyDescent="0.25">
      <c r="A240" s="408"/>
      <c r="D240" s="116"/>
    </row>
    <row r="241" spans="1:4" x14ac:dyDescent="0.25">
      <c r="A241" s="408"/>
      <c r="D241" s="116"/>
    </row>
    <row r="242" spans="1:4" x14ac:dyDescent="0.25">
      <c r="A242" s="408"/>
      <c r="D242" s="116"/>
    </row>
    <row r="243" spans="1:4" x14ac:dyDescent="0.25">
      <c r="A243" s="408"/>
      <c r="D243" s="116"/>
    </row>
    <row r="244" spans="1:4" x14ac:dyDescent="0.25">
      <c r="D244" s="116"/>
    </row>
    <row r="245" spans="1:4" x14ac:dyDescent="0.25">
      <c r="D245" s="116"/>
    </row>
    <row r="246" spans="1:4" x14ac:dyDescent="0.25">
      <c r="D246" s="116"/>
    </row>
    <row r="247" spans="1:4" x14ac:dyDescent="0.25">
      <c r="D247" s="116"/>
    </row>
    <row r="248" spans="1:4" x14ac:dyDescent="0.25">
      <c r="D248" s="116"/>
    </row>
    <row r="249" spans="1:4" x14ac:dyDescent="0.25">
      <c r="D249" s="116"/>
    </row>
    <row r="250" spans="1:4" x14ac:dyDescent="0.25">
      <c r="D250" s="116"/>
    </row>
    <row r="251" spans="1:4" x14ac:dyDescent="0.25">
      <c r="D251" s="116"/>
    </row>
    <row r="252" spans="1:4" x14ac:dyDescent="0.25">
      <c r="D252" s="116"/>
    </row>
    <row r="253" spans="1:4" x14ac:dyDescent="0.25">
      <c r="D253" s="116"/>
    </row>
    <row r="254" spans="1:4" x14ac:dyDescent="0.25">
      <c r="D254" s="116"/>
    </row>
    <row r="255" spans="1:4" x14ac:dyDescent="0.25">
      <c r="D255" s="116"/>
    </row>
    <row r="256" spans="1: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row r="4890" spans="4:4" x14ac:dyDescent="0.25">
      <c r="D4890" s="116"/>
    </row>
    <row r="4891" spans="4:4" x14ac:dyDescent="0.25">
      <c r="D4891" s="116"/>
    </row>
    <row r="4892" spans="4:4" x14ac:dyDescent="0.25">
      <c r="D4892" s="116"/>
    </row>
    <row r="4893" spans="4:4" x14ac:dyDescent="0.25">
      <c r="D4893" s="116"/>
    </row>
    <row r="4894" spans="4:4" x14ac:dyDescent="0.25">
      <c r="D4894" s="116"/>
    </row>
    <row r="4895" spans="4:4" x14ac:dyDescent="0.25">
      <c r="D4895" s="116"/>
    </row>
    <row r="4896" spans="4:4" x14ac:dyDescent="0.25">
      <c r="D4896" s="116"/>
    </row>
    <row r="4897" spans="4:4" x14ac:dyDescent="0.25">
      <c r="D4897" s="116"/>
    </row>
    <row r="4898" spans="4:4" x14ac:dyDescent="0.25">
      <c r="D4898" s="116"/>
    </row>
    <row r="4899" spans="4:4" x14ac:dyDescent="0.25">
      <c r="D4899" s="116"/>
    </row>
    <row r="4900" spans="4:4" x14ac:dyDescent="0.25">
      <c r="D4900" s="116"/>
    </row>
    <row r="4901" spans="4:4" x14ac:dyDescent="0.25">
      <c r="D4901" s="116"/>
    </row>
    <row r="4902" spans="4:4" x14ac:dyDescent="0.25">
      <c r="D4902" s="116"/>
    </row>
    <row r="4903" spans="4:4" x14ac:dyDescent="0.25">
      <c r="D4903" s="116"/>
    </row>
    <row r="4904" spans="4:4" x14ac:dyDescent="0.25">
      <c r="D4904" s="116"/>
    </row>
    <row r="4905" spans="4:4" x14ac:dyDescent="0.25">
      <c r="D4905" s="116"/>
    </row>
    <row r="4906" spans="4:4" x14ac:dyDescent="0.25">
      <c r="D4906" s="116"/>
    </row>
    <row r="4907" spans="4:4" x14ac:dyDescent="0.25">
      <c r="D4907" s="116"/>
    </row>
    <row r="4908" spans="4:4" x14ac:dyDescent="0.25">
      <c r="D4908" s="116"/>
    </row>
    <row r="4909" spans="4:4" x14ac:dyDescent="0.25">
      <c r="D4909" s="116"/>
    </row>
    <row r="4910" spans="4:4" x14ac:dyDescent="0.25">
      <c r="D4910" s="116"/>
    </row>
    <row r="4911" spans="4:4" x14ac:dyDescent="0.25">
      <c r="D4911" s="116"/>
    </row>
    <row r="4912" spans="4:4" x14ac:dyDescent="0.25">
      <c r="D4912" s="116"/>
    </row>
    <row r="4913" spans="4:4" x14ac:dyDescent="0.25">
      <c r="D4913" s="116"/>
    </row>
    <row r="4914" spans="4:4" x14ac:dyDescent="0.25">
      <c r="D4914" s="116"/>
    </row>
    <row r="4915" spans="4:4" x14ac:dyDescent="0.25">
      <c r="D4915" s="116"/>
    </row>
    <row r="4916" spans="4:4" x14ac:dyDescent="0.25">
      <c r="D4916" s="116"/>
    </row>
    <row r="4917" spans="4:4" x14ac:dyDescent="0.25">
      <c r="D4917" s="116"/>
    </row>
    <row r="4918" spans="4:4" x14ac:dyDescent="0.25">
      <c r="D4918" s="116"/>
    </row>
    <row r="4919" spans="4:4" x14ac:dyDescent="0.25">
      <c r="D4919" s="116"/>
    </row>
    <row r="4920" spans="4:4" x14ac:dyDescent="0.25">
      <c r="D4920" s="116"/>
    </row>
    <row r="4921" spans="4:4" x14ac:dyDescent="0.25">
      <c r="D4921" s="116"/>
    </row>
    <row r="4922" spans="4:4" x14ac:dyDescent="0.25">
      <c r="D4922" s="116"/>
    </row>
    <row r="4923" spans="4:4" x14ac:dyDescent="0.25">
      <c r="D4923" s="116"/>
    </row>
    <row r="4924" spans="4:4" x14ac:dyDescent="0.25">
      <c r="D4924" s="116"/>
    </row>
    <row r="4925" spans="4:4" x14ac:dyDescent="0.25">
      <c r="D4925" s="116"/>
    </row>
    <row r="4926" spans="4:4" x14ac:dyDescent="0.25">
      <c r="D4926" s="116"/>
    </row>
    <row r="4927" spans="4:4" x14ac:dyDescent="0.25">
      <c r="D4927" s="116"/>
    </row>
    <row r="4928" spans="4:4" x14ac:dyDescent="0.25">
      <c r="D4928" s="116"/>
    </row>
    <row r="4929" spans="4:4" x14ac:dyDescent="0.25">
      <c r="D4929" s="116"/>
    </row>
    <row r="4930" spans="4:4" x14ac:dyDescent="0.25">
      <c r="D4930" s="116"/>
    </row>
    <row r="4931" spans="4:4" x14ac:dyDescent="0.25">
      <c r="D4931" s="116"/>
    </row>
    <row r="4932" spans="4:4" x14ac:dyDescent="0.25">
      <c r="D4932" s="116"/>
    </row>
    <row r="4933" spans="4:4" x14ac:dyDescent="0.25">
      <c r="D4933" s="116"/>
    </row>
    <row r="4934" spans="4:4" x14ac:dyDescent="0.25">
      <c r="D4934" s="116"/>
    </row>
    <row r="4935" spans="4:4" x14ac:dyDescent="0.25">
      <c r="D4935" s="116"/>
    </row>
    <row r="4936" spans="4:4" x14ac:dyDescent="0.25">
      <c r="D4936" s="116"/>
    </row>
    <row r="4937" spans="4:4" x14ac:dyDescent="0.25">
      <c r="D4937" s="116"/>
    </row>
    <row r="4938" spans="4:4" x14ac:dyDescent="0.25">
      <c r="D4938" s="116"/>
    </row>
    <row r="4939" spans="4:4" x14ac:dyDescent="0.25">
      <c r="D4939" s="116"/>
    </row>
    <row r="4940" spans="4:4" x14ac:dyDescent="0.25">
      <c r="D4940" s="116"/>
    </row>
    <row r="4941" spans="4:4" x14ac:dyDescent="0.25">
      <c r="D4941" s="116"/>
    </row>
    <row r="4942" spans="4:4" x14ac:dyDescent="0.25">
      <c r="D4942" s="116"/>
    </row>
    <row r="4943" spans="4:4" x14ac:dyDescent="0.25">
      <c r="D4943" s="116"/>
    </row>
    <row r="4944" spans="4:4" x14ac:dyDescent="0.25">
      <c r="D4944" s="116"/>
    </row>
    <row r="4945" spans="4:4" x14ac:dyDescent="0.25">
      <c r="D4945" s="116"/>
    </row>
    <row r="4946" spans="4:4" x14ac:dyDescent="0.25">
      <c r="D4946" s="116"/>
    </row>
    <row r="4947" spans="4:4" x14ac:dyDescent="0.25">
      <c r="D4947" s="116"/>
    </row>
    <row r="4948" spans="4:4" x14ac:dyDescent="0.25">
      <c r="D4948" s="116"/>
    </row>
    <row r="4949" spans="4:4" x14ac:dyDescent="0.25">
      <c r="D4949" s="116"/>
    </row>
    <row r="4950" spans="4:4" x14ac:dyDescent="0.25">
      <c r="D4950" s="116"/>
    </row>
    <row r="4951" spans="4:4" x14ac:dyDescent="0.25">
      <c r="D4951" s="116"/>
    </row>
    <row r="4952" spans="4:4" x14ac:dyDescent="0.25">
      <c r="D4952" s="116"/>
    </row>
    <row r="4953" spans="4:4" x14ac:dyDescent="0.25">
      <c r="D4953" s="116"/>
    </row>
    <row r="4954" spans="4:4" x14ac:dyDescent="0.25">
      <c r="D4954" s="116"/>
    </row>
    <row r="4955" spans="4:4" x14ac:dyDescent="0.25">
      <c r="D4955" s="116"/>
    </row>
    <row r="4956" spans="4:4" x14ac:dyDescent="0.25">
      <c r="D4956" s="116"/>
    </row>
    <row r="4957" spans="4:4" x14ac:dyDescent="0.25">
      <c r="D4957" s="116"/>
    </row>
    <row r="4958" spans="4:4" x14ac:dyDescent="0.25">
      <c r="D4958" s="116"/>
    </row>
    <row r="4959" spans="4:4" x14ac:dyDescent="0.25">
      <c r="D4959" s="116"/>
    </row>
    <row r="4960" spans="4:4" x14ac:dyDescent="0.25">
      <c r="D4960" s="116"/>
    </row>
    <row r="4961" spans="4:4" x14ac:dyDescent="0.25">
      <c r="D4961" s="116"/>
    </row>
    <row r="4962" spans="4:4" x14ac:dyDescent="0.25">
      <c r="D4962" s="116"/>
    </row>
    <row r="4963" spans="4:4" x14ac:dyDescent="0.25">
      <c r="D4963" s="116"/>
    </row>
    <row r="4964" spans="4:4" x14ac:dyDescent="0.25">
      <c r="D4964" s="116"/>
    </row>
    <row r="4965" spans="4:4" x14ac:dyDescent="0.25">
      <c r="D4965" s="116"/>
    </row>
    <row r="4966" spans="4:4" x14ac:dyDescent="0.25">
      <c r="D4966" s="116"/>
    </row>
    <row r="4967" spans="4:4" x14ac:dyDescent="0.25">
      <c r="D4967" s="116"/>
    </row>
    <row r="4968" spans="4:4" x14ac:dyDescent="0.25">
      <c r="D4968" s="116"/>
    </row>
    <row r="4969" spans="4:4" x14ac:dyDescent="0.25">
      <c r="D4969" s="116"/>
    </row>
    <row r="4970" spans="4:4" x14ac:dyDescent="0.25">
      <c r="D4970" s="116"/>
    </row>
    <row r="4971" spans="4:4" x14ac:dyDescent="0.25">
      <c r="D4971" s="116"/>
    </row>
    <row r="4972" spans="4:4" x14ac:dyDescent="0.25">
      <c r="D4972" s="116"/>
    </row>
    <row r="4973" spans="4:4" x14ac:dyDescent="0.25">
      <c r="D4973" s="116"/>
    </row>
    <row r="4974" spans="4:4" x14ac:dyDescent="0.25">
      <c r="D4974" s="116"/>
    </row>
    <row r="4975" spans="4:4" x14ac:dyDescent="0.25">
      <c r="D4975" s="116"/>
    </row>
    <row r="4976" spans="4:4" x14ac:dyDescent="0.25">
      <c r="D4976" s="116"/>
    </row>
    <row r="4977" spans="4:4" x14ac:dyDescent="0.25">
      <c r="D4977" s="116"/>
    </row>
    <row r="4978" spans="4:4" x14ac:dyDescent="0.25">
      <c r="D4978" s="116"/>
    </row>
    <row r="4979" spans="4:4" x14ac:dyDescent="0.25">
      <c r="D4979" s="116"/>
    </row>
    <row r="4980" spans="4:4" x14ac:dyDescent="0.25">
      <c r="D4980" s="116"/>
    </row>
    <row r="4981" spans="4:4" x14ac:dyDescent="0.25">
      <c r="D4981" s="116"/>
    </row>
    <row r="4982" spans="4:4" x14ac:dyDescent="0.25">
      <c r="D4982" s="116"/>
    </row>
    <row r="4983" spans="4:4" x14ac:dyDescent="0.25">
      <c r="D4983" s="116"/>
    </row>
    <row r="4984" spans="4:4" x14ac:dyDescent="0.25">
      <c r="D4984" s="116"/>
    </row>
    <row r="4985" spans="4:4" x14ac:dyDescent="0.25">
      <c r="D4985" s="116"/>
    </row>
    <row r="4986" spans="4:4" x14ac:dyDescent="0.25">
      <c r="D4986" s="116"/>
    </row>
    <row r="4987" spans="4:4" x14ac:dyDescent="0.25">
      <c r="D4987" s="116"/>
    </row>
    <row r="4988" spans="4:4" x14ac:dyDescent="0.25">
      <c r="D4988" s="116"/>
    </row>
    <row r="4989" spans="4:4" x14ac:dyDescent="0.25">
      <c r="D4989" s="116"/>
    </row>
    <row r="4990" spans="4:4" x14ac:dyDescent="0.25">
      <c r="D4990" s="116"/>
    </row>
    <row r="4991" spans="4:4" x14ac:dyDescent="0.25">
      <c r="D4991" s="116"/>
    </row>
    <row r="4992" spans="4:4" x14ac:dyDescent="0.25">
      <c r="D4992" s="116"/>
    </row>
    <row r="4993" spans="4:4" x14ac:dyDescent="0.25">
      <c r="D4993" s="116"/>
    </row>
    <row r="4994" spans="4:4" x14ac:dyDescent="0.25">
      <c r="D4994" s="116"/>
    </row>
    <row r="4995" spans="4:4" x14ac:dyDescent="0.25">
      <c r="D4995" s="116"/>
    </row>
    <row r="4996" spans="4:4" x14ac:dyDescent="0.25">
      <c r="D4996" s="116"/>
    </row>
  </sheetData>
  <protectedRanges>
    <protectedRange sqref="F8:F14" name="Oblast2"/>
  </protectedRanges>
  <mergeCells count="35">
    <mergeCell ref="A1:G1"/>
    <mergeCell ref="B15:G15"/>
    <mergeCell ref="B16:G16"/>
    <mergeCell ref="B19:G19"/>
    <mergeCell ref="B46:G46"/>
    <mergeCell ref="B20:G20"/>
    <mergeCell ref="B25:G25"/>
    <mergeCell ref="B26:G26"/>
    <mergeCell ref="B29:G29"/>
    <mergeCell ref="B30:G30"/>
    <mergeCell ref="B33:G33"/>
    <mergeCell ref="B36:G36"/>
    <mergeCell ref="B37:G37"/>
    <mergeCell ref="B41:G41"/>
    <mergeCell ref="B42:G42"/>
    <mergeCell ref="B43:G43"/>
    <mergeCell ref="B89:G89"/>
    <mergeCell ref="B47:G47"/>
    <mergeCell ref="B51:G51"/>
    <mergeCell ref="B55:G55"/>
    <mergeCell ref="B56:G56"/>
    <mergeCell ref="B60:G60"/>
    <mergeCell ref="B61:G61"/>
    <mergeCell ref="B62:G62"/>
    <mergeCell ref="B69:G69"/>
    <mergeCell ref="B73:G73"/>
    <mergeCell ref="B74:G74"/>
    <mergeCell ref="B81:G81"/>
    <mergeCell ref="B133:G133"/>
    <mergeCell ref="B102:G102"/>
    <mergeCell ref="B111:G111"/>
    <mergeCell ref="B112:G112"/>
    <mergeCell ref="B120:G120"/>
    <mergeCell ref="B127:G127"/>
    <mergeCell ref="B132:G132"/>
  </mergeCells>
  <pageMargins left="0.70866141732283472" right="0.70866141732283472" top="0.78740157480314965" bottom="0.78740157480314965" header="0.31496062992125984" footer="0.31496062992125984"/>
  <pageSetup paperSize="9" scale="84" fitToHeight="0" orientation="portrait" horizontalDpi="4294967294"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6"/>
  <sheetViews>
    <sheetView topLeftCell="B1" workbookViewId="0">
      <selection activeCell="L22" sqref="L22"/>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7.140625" style="92" customWidth="1"/>
    <col min="8" max="8" width="8.140625" customWidth="1"/>
    <col min="9" max="9" width="12.7109375" style="92" customWidth="1"/>
    <col min="10" max="10" width="6.7109375" style="92" customWidth="1"/>
    <col min="11" max="11" width="4.28515625" customWidth="1"/>
    <col min="12" max="15" width="10.7109375" customWidth="1"/>
  </cols>
  <sheetData>
    <row r="1" spans="1:15" ht="18" x14ac:dyDescent="0.25">
      <c r="A1" s="1" t="s">
        <v>0</v>
      </c>
      <c r="B1" s="453" t="s">
        <v>35</v>
      </c>
      <c r="C1" s="454"/>
      <c r="D1" s="454"/>
      <c r="E1" s="454"/>
      <c r="F1" s="454"/>
      <c r="G1" s="454"/>
      <c r="H1" s="454"/>
      <c r="I1" s="454"/>
      <c r="J1" s="455"/>
    </row>
    <row r="2" spans="1:15" ht="15.75" x14ac:dyDescent="0.25">
      <c r="A2" s="2"/>
      <c r="B2" s="3" t="s">
        <v>2</v>
      </c>
      <c r="C2" s="4"/>
      <c r="D2" s="5"/>
      <c r="E2" s="456" t="s">
        <v>68</v>
      </c>
      <c r="F2" s="457"/>
      <c r="G2" s="457"/>
      <c r="H2" s="457"/>
      <c r="I2" s="457"/>
      <c r="J2" s="458"/>
      <c r="O2" s="6"/>
    </row>
    <row r="3" spans="1:15" x14ac:dyDescent="0.25">
      <c r="A3" s="2"/>
      <c r="B3" s="7"/>
      <c r="C3" s="4"/>
      <c r="D3" s="8"/>
      <c r="E3" s="8"/>
      <c r="F3" s="9"/>
      <c r="G3" s="9"/>
      <c r="H3" s="4"/>
      <c r="I3" s="10"/>
      <c r="J3" s="11"/>
    </row>
    <row r="4" spans="1:15" ht="20.25" x14ac:dyDescent="0.25">
      <c r="A4" s="2"/>
      <c r="B4" s="12"/>
      <c r="C4" s="13"/>
      <c r="D4" s="14"/>
      <c r="E4" s="338" t="s">
        <v>1425</v>
      </c>
      <c r="F4" s="15"/>
      <c r="G4" s="16"/>
      <c r="H4" s="15"/>
      <c r="I4" s="16"/>
      <c r="J4" s="17"/>
    </row>
    <row r="5" spans="1:15" x14ac:dyDescent="0.25">
      <c r="A5" s="2"/>
      <c r="B5" s="328"/>
      <c r="C5" s="329"/>
      <c r="D5" s="329"/>
      <c r="E5" s="329"/>
      <c r="F5" s="329"/>
      <c r="G5" s="330"/>
      <c r="H5" s="329"/>
      <c r="I5" s="330"/>
      <c r="J5" s="44"/>
    </row>
    <row r="6" spans="1:15" ht="15.75" thickBot="1" x14ac:dyDescent="0.3">
      <c r="A6" s="2"/>
      <c r="B6" s="218"/>
      <c r="C6" s="19"/>
      <c r="D6" s="19"/>
      <c r="E6" s="19"/>
      <c r="F6" s="19"/>
      <c r="G6" s="31"/>
      <c r="H6" s="19"/>
      <c r="I6" s="31"/>
      <c r="J6" s="23"/>
    </row>
    <row r="7" spans="1:15" x14ac:dyDescent="0.25">
      <c r="A7" s="93"/>
      <c r="B7" s="390" t="s">
        <v>32</v>
      </c>
      <c r="C7" s="391" t="s">
        <v>33</v>
      </c>
      <c r="D7" s="392"/>
      <c r="E7" s="392"/>
      <c r="F7" s="393" t="s">
        <v>36</v>
      </c>
      <c r="G7" s="393"/>
      <c r="H7" s="393"/>
      <c r="I7" s="393" t="s">
        <v>11</v>
      </c>
      <c r="J7" s="394" t="s">
        <v>20</v>
      </c>
    </row>
    <row r="8" spans="1:15" x14ac:dyDescent="0.25">
      <c r="A8" s="97"/>
      <c r="B8" s="558" t="s">
        <v>37</v>
      </c>
      <c r="C8" s="436" t="s">
        <v>336</v>
      </c>
      <c r="D8" s="437"/>
      <c r="E8" s="555"/>
      <c r="F8" s="99" t="s">
        <v>12</v>
      </c>
      <c r="G8" s="556"/>
      <c r="H8" s="100"/>
      <c r="I8" s="100">
        <f>SO102_ZAHRADNICTVÍ!G39</f>
        <v>0</v>
      </c>
      <c r="J8" s="335" t="str">
        <f>IF(I37=0,"",I8/I37*100)</f>
        <v/>
      </c>
    </row>
    <row r="9" spans="1:15" x14ac:dyDescent="0.25">
      <c r="A9" s="97"/>
      <c r="B9" s="559" t="s">
        <v>102</v>
      </c>
      <c r="C9" s="432" t="s">
        <v>945</v>
      </c>
      <c r="D9" s="433"/>
      <c r="E9" s="438"/>
      <c r="F9" s="103" t="s">
        <v>12</v>
      </c>
      <c r="G9" s="557"/>
      <c r="H9" s="104"/>
      <c r="I9" s="104">
        <f>SO102_ZAHRADNICTVÍ!G64</f>
        <v>0</v>
      </c>
      <c r="J9" s="336" t="str">
        <f>IF(I37=0,"",I9/I37*100)</f>
        <v/>
      </c>
    </row>
    <row r="10" spans="1:15" x14ac:dyDescent="0.25">
      <c r="A10" s="97"/>
      <c r="B10" s="559" t="s">
        <v>78</v>
      </c>
      <c r="C10" s="432" t="s">
        <v>999</v>
      </c>
      <c r="D10" s="433"/>
      <c r="E10" s="438"/>
      <c r="F10" s="103" t="s">
        <v>12</v>
      </c>
      <c r="G10" s="557"/>
      <c r="H10" s="104"/>
      <c r="I10" s="104">
        <f>SO102_ZAHRADNICTVÍ!G95</f>
        <v>0</v>
      </c>
      <c r="J10" s="336" t="str">
        <f>IF(I37=0,"",I10/I37*100)</f>
        <v/>
      </c>
    </row>
    <row r="11" spans="1:15" x14ac:dyDescent="0.25">
      <c r="A11" s="97"/>
      <c r="B11" s="559" t="s">
        <v>111</v>
      </c>
      <c r="C11" s="432" t="s">
        <v>1044</v>
      </c>
      <c r="D11" s="433"/>
      <c r="E11" s="438"/>
      <c r="F11" s="103" t="s">
        <v>12</v>
      </c>
      <c r="G11" s="557"/>
      <c r="H11" s="104"/>
      <c r="I11" s="104">
        <f>SO102_ZAHRADNICTVÍ!G99</f>
        <v>0</v>
      </c>
      <c r="J11" s="336" t="str">
        <f>IF(I37=0,"",I11/I37*100)</f>
        <v/>
      </c>
    </row>
    <row r="12" spans="1:15" x14ac:dyDescent="0.25">
      <c r="A12" s="97"/>
      <c r="B12" s="559" t="s">
        <v>297</v>
      </c>
      <c r="C12" s="432" t="s">
        <v>1428</v>
      </c>
      <c r="D12" s="433"/>
      <c r="E12" s="438"/>
      <c r="F12" s="103" t="s">
        <v>12</v>
      </c>
      <c r="G12" s="557"/>
      <c r="H12" s="104"/>
      <c r="I12" s="104">
        <f>SO102_ZAHRADNICTVÍ!G110</f>
        <v>0</v>
      </c>
      <c r="J12" s="336" t="str">
        <f>IF(I37=0,"",I12/I37*100)</f>
        <v/>
      </c>
    </row>
    <row r="13" spans="1:15" x14ac:dyDescent="0.25">
      <c r="A13" s="97"/>
      <c r="B13" s="559" t="s">
        <v>298</v>
      </c>
      <c r="C13" s="432" t="s">
        <v>362</v>
      </c>
      <c r="D13" s="433"/>
      <c r="E13" s="438"/>
      <c r="F13" s="103" t="s">
        <v>12</v>
      </c>
      <c r="G13" s="557"/>
      <c r="H13" s="104"/>
      <c r="I13" s="104">
        <f>SO102_ZAHRADNICTVÍ!G118</f>
        <v>0</v>
      </c>
      <c r="J13" s="336" t="str">
        <f>IF(I37=0,"",I13/I37*100)</f>
        <v/>
      </c>
    </row>
    <row r="14" spans="1:15" x14ac:dyDescent="0.25">
      <c r="A14" s="97"/>
      <c r="B14" s="559" t="s">
        <v>299</v>
      </c>
      <c r="C14" s="432" t="s">
        <v>1070</v>
      </c>
      <c r="D14" s="433"/>
      <c r="E14" s="438"/>
      <c r="F14" s="103" t="s">
        <v>12</v>
      </c>
      <c r="G14" s="557"/>
      <c r="H14" s="104"/>
      <c r="I14" s="104">
        <f>SO102_ZAHRADNICTVÍ!G138</f>
        <v>0</v>
      </c>
      <c r="J14" s="336" t="str">
        <f>IF(I37=0,"",I14/I37*100)</f>
        <v/>
      </c>
    </row>
    <row r="15" spans="1:15" x14ac:dyDescent="0.25">
      <c r="A15" s="97"/>
      <c r="B15" s="559" t="s">
        <v>327</v>
      </c>
      <c r="C15" s="432" t="s">
        <v>1090</v>
      </c>
      <c r="D15" s="433"/>
      <c r="E15" s="438"/>
      <c r="F15" s="103" t="s">
        <v>12</v>
      </c>
      <c r="G15" s="557"/>
      <c r="H15" s="104"/>
      <c r="I15" s="104">
        <f>SO102_ZAHRADNICTVÍ!G146</f>
        <v>0</v>
      </c>
      <c r="J15" s="336" t="str">
        <f>IF(I37=0,"",I15/I37*100)</f>
        <v/>
      </c>
    </row>
    <row r="16" spans="1:15" x14ac:dyDescent="0.25">
      <c r="A16" s="97"/>
      <c r="B16" s="559" t="s">
        <v>330</v>
      </c>
      <c r="C16" s="432" t="s">
        <v>874</v>
      </c>
      <c r="D16" s="433"/>
      <c r="E16" s="438"/>
      <c r="F16" s="103" t="s">
        <v>12</v>
      </c>
      <c r="G16" s="557"/>
      <c r="H16" s="104"/>
      <c r="I16" s="104">
        <f>SO102_ZAHRADNICTVÍ!G155</f>
        <v>0</v>
      </c>
      <c r="J16" s="336" t="str">
        <f>IF(I37=0,"",I16/I37*100)</f>
        <v/>
      </c>
    </row>
    <row r="17" spans="1:10" x14ac:dyDescent="0.25">
      <c r="A17" s="97"/>
      <c r="B17" s="559" t="s">
        <v>331</v>
      </c>
      <c r="C17" s="432" t="s">
        <v>946</v>
      </c>
      <c r="D17" s="433"/>
      <c r="E17" s="438"/>
      <c r="F17" s="103" t="s">
        <v>12</v>
      </c>
      <c r="G17" s="557"/>
      <c r="H17" s="104"/>
      <c r="I17" s="104">
        <f>SO102_ZAHRADNICTVÍ!G171</f>
        <v>0</v>
      </c>
      <c r="J17" s="336" t="str">
        <f>IF(I37=0,"",I17/I37*100)</f>
        <v/>
      </c>
    </row>
    <row r="18" spans="1:10" x14ac:dyDescent="0.25">
      <c r="A18" s="97"/>
      <c r="B18" s="559" t="s">
        <v>332</v>
      </c>
      <c r="C18" s="432" t="s">
        <v>1131</v>
      </c>
      <c r="D18" s="433"/>
      <c r="E18" s="438"/>
      <c r="F18" s="103" t="s">
        <v>12</v>
      </c>
      <c r="G18" s="557"/>
      <c r="H18" s="104"/>
      <c r="I18" s="104">
        <f>SO102_ZAHRADNICTVÍ!G268</f>
        <v>0</v>
      </c>
      <c r="J18" s="336" t="str">
        <f>IF(I37=0,"",I18/I37*100)</f>
        <v/>
      </c>
    </row>
    <row r="19" spans="1:10" x14ac:dyDescent="0.25">
      <c r="A19" s="97"/>
      <c r="B19" s="559" t="s">
        <v>41</v>
      </c>
      <c r="C19" s="432" t="s">
        <v>42</v>
      </c>
      <c r="D19" s="433"/>
      <c r="E19" s="438"/>
      <c r="F19" s="103" t="s">
        <v>43</v>
      </c>
      <c r="G19" s="557"/>
      <c r="H19" s="104"/>
      <c r="I19" s="104">
        <f>SO102_ZAHRADNICTVÍ!G275</f>
        <v>0</v>
      </c>
      <c r="J19" s="336" t="str">
        <f>IF(I37=0,"",I19/I37*100)</f>
        <v/>
      </c>
    </row>
    <row r="20" spans="1:10" x14ac:dyDescent="0.25">
      <c r="A20" s="97"/>
      <c r="B20" s="559" t="s">
        <v>1251</v>
      </c>
      <c r="C20" s="432" t="s">
        <v>1252</v>
      </c>
      <c r="D20" s="433"/>
      <c r="E20" s="438"/>
      <c r="F20" s="103" t="s">
        <v>13</v>
      </c>
      <c r="G20" s="557"/>
      <c r="H20" s="104"/>
      <c r="I20" s="104">
        <f>SO102_ZAHRADNICTVÍ!G281</f>
        <v>0</v>
      </c>
      <c r="J20" s="336" t="str">
        <f>IF(I37=0,"",I20/I37*100)</f>
        <v/>
      </c>
    </row>
    <row r="21" spans="1:10" x14ac:dyDescent="0.25">
      <c r="A21" s="97"/>
      <c r="B21" s="559" t="s">
        <v>1258</v>
      </c>
      <c r="C21" s="432" t="s">
        <v>1259</v>
      </c>
      <c r="D21" s="433"/>
      <c r="E21" s="438"/>
      <c r="F21" s="103" t="s">
        <v>13</v>
      </c>
      <c r="G21" s="557"/>
      <c r="H21" s="104"/>
      <c r="I21" s="104">
        <f>SO102_ZAHRADNICTVÍ!G294</f>
        <v>0</v>
      </c>
      <c r="J21" s="336" t="str">
        <f>IF(I37=0,"",I21/I37*100)</f>
        <v/>
      </c>
    </row>
    <row r="22" spans="1:10" x14ac:dyDescent="0.25">
      <c r="A22" s="97"/>
      <c r="B22" s="559" t="s">
        <v>1570</v>
      </c>
      <c r="C22" s="432" t="s">
        <v>1571</v>
      </c>
      <c r="D22" s="433"/>
      <c r="E22" s="438"/>
      <c r="F22" s="103" t="s">
        <v>13</v>
      </c>
      <c r="G22" s="557"/>
      <c r="H22" s="104"/>
      <c r="I22" s="104">
        <f>SO102_ZAHRADNICTVÍ!G316</f>
        <v>0</v>
      </c>
      <c r="J22" s="336" t="str">
        <f>IF(I37=0,"",I22/I37*100)</f>
        <v/>
      </c>
    </row>
    <row r="23" spans="1:10" x14ac:dyDescent="0.25">
      <c r="A23" s="97"/>
      <c r="B23" s="559" t="s">
        <v>1467</v>
      </c>
      <c r="C23" s="432" t="s">
        <v>1468</v>
      </c>
      <c r="D23" s="433"/>
      <c r="E23" s="438"/>
      <c r="F23" s="103" t="s">
        <v>13</v>
      </c>
      <c r="G23" s="557"/>
      <c r="H23" s="104"/>
      <c r="I23" s="104">
        <f>SO102_ZAHRADNICTVÍ!G345</f>
        <v>0</v>
      </c>
      <c r="J23" s="336" t="str">
        <f>IF(I37=0,"",I23/I37*100)</f>
        <v/>
      </c>
    </row>
    <row r="24" spans="1:10" x14ac:dyDescent="0.25">
      <c r="A24" s="97"/>
      <c r="B24" s="559" t="s">
        <v>1518</v>
      </c>
      <c r="C24" s="432" t="s">
        <v>1519</v>
      </c>
      <c r="D24" s="433"/>
      <c r="E24" s="438"/>
      <c r="F24" s="103" t="s">
        <v>13</v>
      </c>
      <c r="G24" s="557"/>
      <c r="H24" s="104"/>
      <c r="I24" s="104">
        <f>SO102_ZAHRADNICTVÍ!G378</f>
        <v>0</v>
      </c>
      <c r="J24" s="336" t="str">
        <f>IF(I37=0,"",I24/I37*100)</f>
        <v/>
      </c>
    </row>
    <row r="25" spans="1:10" x14ac:dyDescent="0.25">
      <c r="A25" s="97"/>
      <c r="B25" s="559" t="s">
        <v>1274</v>
      </c>
      <c r="C25" s="432" t="s">
        <v>1275</v>
      </c>
      <c r="D25" s="433"/>
      <c r="E25" s="438"/>
      <c r="F25" s="103" t="s">
        <v>13</v>
      </c>
      <c r="G25" s="557"/>
      <c r="H25" s="104"/>
      <c r="I25" s="104">
        <f>SO102_ZAHRADNICTVÍ!G396</f>
        <v>0</v>
      </c>
      <c r="J25" s="336" t="str">
        <f>IF(I37=0,"",I25/I37*100)</f>
        <v/>
      </c>
    </row>
    <row r="26" spans="1:10" x14ac:dyDescent="0.25">
      <c r="A26" s="97"/>
      <c r="B26" s="559" t="s">
        <v>1304</v>
      </c>
      <c r="C26" s="432" t="s">
        <v>1305</v>
      </c>
      <c r="D26" s="433"/>
      <c r="E26" s="438"/>
      <c r="F26" s="103" t="s">
        <v>13</v>
      </c>
      <c r="G26" s="557"/>
      <c r="H26" s="104"/>
      <c r="I26" s="104">
        <f>SO102_ZAHRADNICTVÍ!G408</f>
        <v>0</v>
      </c>
      <c r="J26" s="336" t="str">
        <f>IF(I37=0,"",I26/I37*100)</f>
        <v/>
      </c>
    </row>
    <row r="27" spans="1:10" x14ac:dyDescent="0.25">
      <c r="A27" s="97"/>
      <c r="B27" s="559" t="s">
        <v>1326</v>
      </c>
      <c r="C27" s="432" t="s">
        <v>1327</v>
      </c>
      <c r="D27" s="433"/>
      <c r="E27" s="438"/>
      <c r="F27" s="103" t="s">
        <v>13</v>
      </c>
      <c r="G27" s="557"/>
      <c r="H27" s="104"/>
      <c r="I27" s="104">
        <f>SO102_ZAHRADNICTVÍ!G414</f>
        <v>0</v>
      </c>
      <c r="J27" s="336" t="str">
        <f>IF(I37=0,"",I27/I37*100)</f>
        <v/>
      </c>
    </row>
    <row r="28" spans="1:10" x14ac:dyDescent="0.25">
      <c r="A28" s="97"/>
      <c r="B28" s="559" t="s">
        <v>1336</v>
      </c>
      <c r="C28" s="432" t="s">
        <v>1337</v>
      </c>
      <c r="D28" s="433"/>
      <c r="E28" s="438"/>
      <c r="F28" s="103" t="s">
        <v>13</v>
      </c>
      <c r="G28" s="557"/>
      <c r="H28" s="104"/>
      <c r="I28" s="104">
        <f>SO102_ZAHRADNICTVÍ!G431</f>
        <v>0</v>
      </c>
      <c r="J28" s="336" t="str">
        <f>IF(I37=0,"",I28/I37*100)</f>
        <v/>
      </c>
    </row>
    <row r="29" spans="1:10" x14ac:dyDescent="0.25">
      <c r="A29" s="97"/>
      <c r="B29" s="559" t="s">
        <v>896</v>
      </c>
      <c r="C29" s="432" t="s">
        <v>897</v>
      </c>
      <c r="D29" s="433"/>
      <c r="E29" s="438"/>
      <c r="F29" s="103" t="s">
        <v>13</v>
      </c>
      <c r="G29" s="557"/>
      <c r="H29" s="104"/>
      <c r="I29" s="104">
        <f>SO102_ZAHRADNICTVÍ!G438</f>
        <v>0</v>
      </c>
      <c r="J29" s="336" t="str">
        <f>IF(I37=0,"",I29/I37*100)</f>
        <v/>
      </c>
    </row>
    <row r="30" spans="1:10" x14ac:dyDescent="0.25">
      <c r="A30" s="97"/>
      <c r="B30" s="559" t="s">
        <v>1368</v>
      </c>
      <c r="C30" s="432" t="s">
        <v>1369</v>
      </c>
      <c r="D30" s="433"/>
      <c r="E30" s="438"/>
      <c r="F30" s="103" t="s">
        <v>13</v>
      </c>
      <c r="G30" s="557"/>
      <c r="H30" s="104"/>
      <c r="I30" s="104">
        <f>SO102_ZAHRADNICTVÍ!G448</f>
        <v>0</v>
      </c>
      <c r="J30" s="336" t="str">
        <f>IF(I37=0,"",I30/I37*100)</f>
        <v/>
      </c>
    </row>
    <row r="31" spans="1:10" x14ac:dyDescent="0.25">
      <c r="A31" s="97"/>
      <c r="B31" s="559" t="s">
        <v>1379</v>
      </c>
      <c r="C31" s="432" t="s">
        <v>1380</v>
      </c>
      <c r="D31" s="433"/>
      <c r="E31" s="438"/>
      <c r="F31" s="103" t="s">
        <v>13</v>
      </c>
      <c r="G31" s="557"/>
      <c r="H31" s="104"/>
      <c r="I31" s="104">
        <f>SO102_ZAHRADNICTVÍ!G458</f>
        <v>0</v>
      </c>
      <c r="J31" s="336" t="str">
        <f>IF(I37=0,"",I31/I37*100)</f>
        <v/>
      </c>
    </row>
    <row r="32" spans="1:10" x14ac:dyDescent="0.25">
      <c r="A32" s="97"/>
      <c r="B32" s="559" t="s">
        <v>931</v>
      </c>
      <c r="C32" s="432" t="s">
        <v>932</v>
      </c>
      <c r="D32" s="433"/>
      <c r="E32" s="438"/>
      <c r="F32" s="103" t="s">
        <v>13</v>
      </c>
      <c r="G32" s="557"/>
      <c r="H32" s="104"/>
      <c r="I32" s="104">
        <f>SO102_ZAHRADNICTVÍ!G473</f>
        <v>0</v>
      </c>
      <c r="J32" s="336" t="str">
        <f>IF(I37=0,"",I32/I37*100)</f>
        <v/>
      </c>
    </row>
    <row r="33" spans="1:10" x14ac:dyDescent="0.25">
      <c r="A33" s="97"/>
      <c r="B33" s="559" t="s">
        <v>1408</v>
      </c>
      <c r="C33" s="432" t="s">
        <v>1409</v>
      </c>
      <c r="D33" s="433"/>
      <c r="E33" s="438"/>
      <c r="F33" s="103" t="s">
        <v>13</v>
      </c>
      <c r="G33" s="557"/>
      <c r="H33" s="104"/>
      <c r="I33" s="104">
        <f>SO102_ZAHRADNICTVÍ!G479</f>
        <v>0</v>
      </c>
      <c r="J33" s="336" t="str">
        <f>IF(I37=0,"",I33/I37*100)</f>
        <v/>
      </c>
    </row>
    <row r="34" spans="1:10" x14ac:dyDescent="0.25">
      <c r="A34" s="97"/>
      <c r="B34" s="559" t="s">
        <v>1415</v>
      </c>
      <c r="C34" s="432" t="s">
        <v>1416</v>
      </c>
      <c r="D34" s="433"/>
      <c r="E34" s="438"/>
      <c r="F34" s="103" t="s">
        <v>13</v>
      </c>
      <c r="G34" s="557"/>
      <c r="H34" s="104"/>
      <c r="I34" s="104">
        <f>SO102_ZAHRADNICTVÍ!G487</f>
        <v>0</v>
      </c>
      <c r="J34" s="336" t="str">
        <f>IF(I37=0,"",I34/I37*100)</f>
        <v/>
      </c>
    </row>
    <row r="35" spans="1:10" x14ac:dyDescent="0.25">
      <c r="A35" s="97"/>
      <c r="B35" s="559" t="s">
        <v>646</v>
      </c>
      <c r="C35" s="432" t="s">
        <v>647</v>
      </c>
      <c r="D35" s="433"/>
      <c r="E35" s="438"/>
      <c r="F35" s="103" t="s">
        <v>724</v>
      </c>
      <c r="G35" s="557"/>
      <c r="H35" s="104"/>
      <c r="I35" s="104">
        <f>SO102_ZAHRADNICTVÍ!G587</f>
        <v>0</v>
      </c>
      <c r="J35" s="336" t="str">
        <f>IF(I37=0,"",I35/I37*100)</f>
        <v/>
      </c>
    </row>
    <row r="36" spans="1:10" ht="15.75" thickBot="1" x14ac:dyDescent="0.3">
      <c r="A36" s="97"/>
      <c r="B36" s="559" t="s">
        <v>687</v>
      </c>
      <c r="C36" s="432" t="s">
        <v>688</v>
      </c>
      <c r="D36" s="433"/>
      <c r="E36" s="438"/>
      <c r="F36" s="103" t="s">
        <v>724</v>
      </c>
      <c r="G36" s="557"/>
      <c r="H36" s="104"/>
      <c r="I36" s="104">
        <f>SO102_ZAHRADNICTVÍ!G598</f>
        <v>0</v>
      </c>
      <c r="J36" s="336" t="str">
        <f>IF(I37=0,"",I36/I37*100)</f>
        <v/>
      </c>
    </row>
    <row r="37" spans="1:10" ht="15.75" thickBot="1" x14ac:dyDescent="0.3">
      <c r="A37" s="106"/>
      <c r="B37" s="384" t="s">
        <v>34</v>
      </c>
      <c r="C37" s="385"/>
      <c r="D37" s="386"/>
      <c r="E37" s="386"/>
      <c r="F37" s="387"/>
      <c r="G37" s="388"/>
      <c r="H37" s="388"/>
      <c r="I37" s="388">
        <f>SUM(I8:I36)</f>
        <v>0</v>
      </c>
      <c r="J37" s="389">
        <f>SUM(J8:J36)</f>
        <v>0</v>
      </c>
    </row>
    <row r="41" spans="1:10" x14ac:dyDescent="0.25">
      <c r="B41" t="s">
        <v>2106</v>
      </c>
    </row>
    <row r="42" spans="1:10" x14ac:dyDescent="0.25">
      <c r="B42" t="s">
        <v>2102</v>
      </c>
      <c r="D42" s="112">
        <f>SUM(I8:I18)</f>
        <v>0</v>
      </c>
    </row>
    <row r="43" spans="1:10" x14ac:dyDescent="0.25">
      <c r="B43" t="s">
        <v>2103</v>
      </c>
      <c r="D43" s="112">
        <f>SUM(I20:I34)</f>
        <v>0</v>
      </c>
    </row>
    <row r="44" spans="1:10" x14ac:dyDescent="0.25">
      <c r="B44" t="s">
        <v>2104</v>
      </c>
      <c r="D44" s="112">
        <f>I19</f>
        <v>0</v>
      </c>
    </row>
    <row r="45" spans="1:10" x14ac:dyDescent="0.25">
      <c r="B45" t="s">
        <v>2105</v>
      </c>
      <c r="D45" s="112">
        <f>SUM(I35:I36)</f>
        <v>0</v>
      </c>
    </row>
    <row r="46" spans="1:10" x14ac:dyDescent="0.25">
      <c r="D46" s="112">
        <f>SUM(D42:D45)</f>
        <v>0</v>
      </c>
    </row>
  </sheetData>
  <mergeCells count="31">
    <mergeCell ref="C34:E34"/>
    <mergeCell ref="C24:E24"/>
    <mergeCell ref="C23:E23"/>
    <mergeCell ref="C22:E22"/>
    <mergeCell ref="C29:E29"/>
    <mergeCell ref="C32:E32"/>
    <mergeCell ref="C30:E30"/>
    <mergeCell ref="C31:E31"/>
    <mergeCell ref="C33:E33"/>
    <mergeCell ref="C35:E35"/>
    <mergeCell ref="C36:E36"/>
    <mergeCell ref="C15:E15"/>
    <mergeCell ref="C16:E16"/>
    <mergeCell ref="C17:E17"/>
    <mergeCell ref="C18:E18"/>
    <mergeCell ref="C25:E25"/>
    <mergeCell ref="C26:E26"/>
    <mergeCell ref="C27:E27"/>
    <mergeCell ref="C28:E28"/>
    <mergeCell ref="C12:E12"/>
    <mergeCell ref="C13:E13"/>
    <mergeCell ref="C14:E14"/>
    <mergeCell ref="C19:E19"/>
    <mergeCell ref="C20:E20"/>
    <mergeCell ref="C21:E21"/>
    <mergeCell ref="B1:J1"/>
    <mergeCell ref="E2:J2"/>
    <mergeCell ref="C8:E8"/>
    <mergeCell ref="C9:E9"/>
    <mergeCell ref="C10:E10"/>
    <mergeCell ref="C11:E11"/>
  </mergeCells>
  <pageMargins left="0.7" right="0.7" top="0.78740157499999996" bottom="0.78740157499999996" header="0.3" footer="0.3"/>
  <pageSetup paperSize="9" scale="99" fitToHeight="0" orientation="portrait" horizontalDpi="4294967294"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600"/>
  <sheetViews>
    <sheetView topLeftCell="A571" workbookViewId="0">
      <selection activeCell="I593" sqref="I593"/>
    </sheetView>
  </sheetViews>
  <sheetFormatPr defaultRowHeight="15" outlineLevelRow="1" x14ac:dyDescent="0.25"/>
  <cols>
    <col min="1" max="1" width="4.140625" style="834" customWidth="1"/>
    <col min="2" max="2" width="13.28515625" style="529" customWidth="1"/>
    <col min="3" max="3" width="40.42578125" style="529" customWidth="1"/>
    <col min="4" max="4" width="5.5703125" style="832" customWidth="1"/>
    <col min="5" max="5" width="8.5703125" style="532" customWidth="1"/>
    <col min="6" max="6" width="9.85546875" style="529" customWidth="1"/>
    <col min="7" max="7" width="13.85546875" style="529" customWidth="1"/>
  </cols>
  <sheetData>
    <row r="1" spans="1:34" ht="16.5" thickBot="1" x14ac:dyDescent="0.3">
      <c r="A1" s="846" t="s">
        <v>62</v>
      </c>
      <c r="B1" s="847"/>
      <c r="C1" s="848"/>
      <c r="D1" s="847"/>
      <c r="E1" s="847"/>
      <c r="F1" s="847"/>
      <c r="G1" s="849"/>
      <c r="V1" t="s">
        <v>63</v>
      </c>
    </row>
    <row r="2" spans="1:34" ht="15.75" thickTop="1" x14ac:dyDescent="0.25">
      <c r="A2" s="850" t="s">
        <v>44</v>
      </c>
      <c r="B2" s="119" t="s">
        <v>3</v>
      </c>
      <c r="C2" s="120" t="s">
        <v>67</v>
      </c>
      <c r="D2" s="121"/>
      <c r="E2" s="122"/>
      <c r="F2" s="122"/>
      <c r="G2" s="851"/>
    </row>
    <row r="3" spans="1:34" x14ac:dyDescent="0.25">
      <c r="A3" s="852" t="s">
        <v>46</v>
      </c>
      <c r="B3" s="123" t="s">
        <v>1426</v>
      </c>
      <c r="C3" s="124" t="s">
        <v>643</v>
      </c>
      <c r="D3" s="125"/>
      <c r="E3" s="49"/>
      <c r="F3" s="49"/>
      <c r="G3" s="853"/>
      <c r="V3" s="115" t="s">
        <v>45</v>
      </c>
    </row>
    <row r="4" spans="1:34" ht="15.75" thickBot="1" x14ac:dyDescent="0.3">
      <c r="A4" s="854" t="s">
        <v>47</v>
      </c>
      <c r="B4" s="126" t="s">
        <v>1427</v>
      </c>
      <c r="C4" s="127" t="s">
        <v>643</v>
      </c>
      <c r="D4" s="128"/>
      <c r="E4" s="129"/>
      <c r="F4" s="129"/>
      <c r="G4" s="855"/>
    </row>
    <row r="5" spans="1:34" ht="16.5" thickTop="1" thickBot="1" x14ac:dyDescent="0.3">
      <c r="A5" s="856"/>
      <c r="B5" s="219"/>
      <c r="C5" s="220"/>
      <c r="D5" s="86"/>
      <c r="E5" s="19"/>
      <c r="F5" s="19"/>
      <c r="G5" s="321"/>
      <c r="AG5">
        <v>15</v>
      </c>
      <c r="AH5">
        <v>21</v>
      </c>
    </row>
    <row r="6" spans="1:34" x14ac:dyDescent="0.25">
      <c r="A6" s="833" t="s">
        <v>48</v>
      </c>
      <c r="B6" s="344" t="s">
        <v>49</v>
      </c>
      <c r="C6" s="242" t="s">
        <v>50</v>
      </c>
      <c r="D6" s="243" t="s">
        <v>51</v>
      </c>
      <c r="E6" s="244" t="s">
        <v>52</v>
      </c>
      <c r="F6" s="245" t="s">
        <v>53</v>
      </c>
      <c r="G6" s="246" t="s">
        <v>64</v>
      </c>
      <c r="AG6">
        <f>SUMIF(AF7:AF69,AG5,G7:G69)</f>
        <v>0</v>
      </c>
      <c r="AH6">
        <f>SUMIF(AF7:AF69,AH5,G7:G69)</f>
        <v>0</v>
      </c>
    </row>
    <row r="7" spans="1:34" s="529" customFormat="1" ht="12.75" x14ac:dyDescent="0.2">
      <c r="A7" s="857" t="s">
        <v>54</v>
      </c>
      <c r="B7" s="550" t="s">
        <v>37</v>
      </c>
      <c r="C7" s="551" t="s">
        <v>336</v>
      </c>
      <c r="D7" s="552"/>
      <c r="E7" s="553"/>
      <c r="F7" s="553"/>
      <c r="G7" s="858"/>
      <c r="J7" s="560"/>
    </row>
    <row r="8" spans="1:34" s="529" customFormat="1" ht="12.75" x14ac:dyDescent="0.2">
      <c r="A8" s="859">
        <v>1</v>
      </c>
      <c r="B8" s="518" t="s">
        <v>737</v>
      </c>
      <c r="C8" s="519" t="s">
        <v>738</v>
      </c>
      <c r="D8" s="520" t="s">
        <v>56</v>
      </c>
      <c r="E8" s="521">
        <v>63.231999999999999</v>
      </c>
      <c r="F8" s="538"/>
      <c r="G8" s="860">
        <f>E8*F8</f>
        <v>0</v>
      </c>
      <c r="J8" s="560"/>
    </row>
    <row r="9" spans="1:34" s="529" customFormat="1" x14ac:dyDescent="0.25">
      <c r="A9" s="859"/>
      <c r="B9" s="523"/>
      <c r="C9" s="524" t="s">
        <v>948</v>
      </c>
      <c r="D9" s="861"/>
      <c r="E9" s="525">
        <v>63.231999999999999</v>
      </c>
      <c r="F9" s="526"/>
      <c r="G9" s="862"/>
      <c r="H9" s="561"/>
      <c r="J9" s="560"/>
    </row>
    <row r="10" spans="1:34" s="529" customFormat="1" x14ac:dyDescent="0.25">
      <c r="A10" s="859"/>
      <c r="B10" s="523"/>
      <c r="C10" s="524" t="s">
        <v>949</v>
      </c>
      <c r="D10" s="861"/>
      <c r="E10" s="525">
        <v>0</v>
      </c>
      <c r="F10" s="526"/>
      <c r="G10" s="862"/>
      <c r="H10" s="561"/>
      <c r="J10" s="560"/>
    </row>
    <row r="11" spans="1:34" s="529" customFormat="1" ht="12.75" x14ac:dyDescent="0.2">
      <c r="A11" s="859">
        <v>2</v>
      </c>
      <c r="B11" s="518" t="s">
        <v>741</v>
      </c>
      <c r="C11" s="519" t="s">
        <v>742</v>
      </c>
      <c r="D11" s="520" t="s">
        <v>56</v>
      </c>
      <c r="E11" s="521">
        <v>63.231999999999999</v>
      </c>
      <c r="F11" s="538"/>
      <c r="G11" s="860">
        <f>E11*F11</f>
        <v>0</v>
      </c>
      <c r="J11" s="560"/>
    </row>
    <row r="12" spans="1:34" s="529" customFormat="1" x14ac:dyDescent="0.25">
      <c r="A12" s="859"/>
      <c r="B12" s="523"/>
      <c r="C12" s="524" t="s">
        <v>948</v>
      </c>
      <c r="D12" s="861"/>
      <c r="E12" s="525">
        <v>63.231999999999999</v>
      </c>
      <c r="F12" s="526"/>
      <c r="G12" s="862"/>
      <c r="H12" s="561"/>
      <c r="J12" s="560"/>
    </row>
    <row r="13" spans="1:34" s="529" customFormat="1" ht="12.75" x14ac:dyDescent="0.2">
      <c r="A13" s="859">
        <v>3</v>
      </c>
      <c r="B13" s="518" t="s">
        <v>950</v>
      </c>
      <c r="C13" s="519" t="s">
        <v>951</v>
      </c>
      <c r="D13" s="520" t="s">
        <v>56</v>
      </c>
      <c r="E13" s="521">
        <v>5.1020000000000003</v>
      </c>
      <c r="F13" s="538"/>
      <c r="G13" s="860">
        <f>E13*F13</f>
        <v>0</v>
      </c>
      <c r="J13" s="560"/>
    </row>
    <row r="14" spans="1:34" s="529" customFormat="1" x14ac:dyDescent="0.25">
      <c r="A14" s="859"/>
      <c r="B14" s="523"/>
      <c r="C14" s="524" t="s">
        <v>952</v>
      </c>
      <c r="D14" s="861"/>
      <c r="E14" s="525">
        <v>4.51</v>
      </c>
      <c r="F14" s="526"/>
      <c r="G14" s="862"/>
      <c r="H14" s="561"/>
      <c r="J14" s="560"/>
    </row>
    <row r="15" spans="1:34" s="529" customFormat="1" x14ac:dyDescent="0.25">
      <c r="A15" s="859"/>
      <c r="B15" s="523"/>
      <c r="C15" s="524" t="s">
        <v>953</v>
      </c>
      <c r="D15" s="861"/>
      <c r="E15" s="525">
        <v>0.59199999999999997</v>
      </c>
      <c r="F15" s="526"/>
      <c r="G15" s="862"/>
      <c r="H15" s="561"/>
      <c r="J15" s="560"/>
    </row>
    <row r="16" spans="1:34" s="529" customFormat="1" ht="12.75" x14ac:dyDescent="0.2">
      <c r="A16" s="859">
        <v>4</v>
      </c>
      <c r="B16" s="518" t="s">
        <v>756</v>
      </c>
      <c r="C16" s="519" t="s">
        <v>757</v>
      </c>
      <c r="D16" s="520" t="s">
        <v>56</v>
      </c>
      <c r="E16" s="521">
        <v>5.1020000000000003</v>
      </c>
      <c r="F16" s="538"/>
      <c r="G16" s="860">
        <f>E16*F16</f>
        <v>0</v>
      </c>
      <c r="J16" s="560"/>
    </row>
    <row r="17" spans="1:10" s="529" customFormat="1" ht="12.75" x14ac:dyDescent="0.2">
      <c r="A17" s="859">
        <v>5</v>
      </c>
      <c r="B17" s="518" t="s">
        <v>954</v>
      </c>
      <c r="C17" s="519" t="s">
        <v>955</v>
      </c>
      <c r="D17" s="520" t="s">
        <v>58</v>
      </c>
      <c r="E17" s="521">
        <v>8.9</v>
      </c>
      <c r="F17" s="538"/>
      <c r="G17" s="860">
        <f>E17*F17</f>
        <v>0</v>
      </c>
      <c r="J17" s="560"/>
    </row>
    <row r="18" spans="1:10" s="529" customFormat="1" ht="12.75" x14ac:dyDescent="0.2">
      <c r="A18" s="859">
        <v>6</v>
      </c>
      <c r="B18" s="518" t="s">
        <v>956</v>
      </c>
      <c r="C18" s="519" t="s">
        <v>957</v>
      </c>
      <c r="D18" s="520" t="s">
        <v>58</v>
      </c>
      <c r="E18" s="521">
        <v>8.9</v>
      </c>
      <c r="F18" s="538"/>
      <c r="G18" s="860">
        <f>E18*F18</f>
        <v>0</v>
      </c>
      <c r="J18" s="560"/>
    </row>
    <row r="19" spans="1:10" s="529" customFormat="1" ht="12.75" x14ac:dyDescent="0.2">
      <c r="A19" s="859">
        <v>7</v>
      </c>
      <c r="B19" s="518" t="s">
        <v>791</v>
      </c>
      <c r="C19" s="519" t="s">
        <v>792</v>
      </c>
      <c r="D19" s="520" t="s">
        <v>56</v>
      </c>
      <c r="E19" s="521">
        <v>5.1020000000000003</v>
      </c>
      <c r="F19" s="538"/>
      <c r="G19" s="860">
        <f>E19*F19</f>
        <v>0</v>
      </c>
      <c r="J19" s="560"/>
    </row>
    <row r="20" spans="1:10" s="529" customFormat="1" ht="22.5" x14ac:dyDescent="0.2">
      <c r="A20" s="859">
        <v>8</v>
      </c>
      <c r="B20" s="518" t="s">
        <v>958</v>
      </c>
      <c r="C20" s="519" t="s">
        <v>959</v>
      </c>
      <c r="D20" s="520" t="s">
        <v>56</v>
      </c>
      <c r="E20" s="521">
        <v>2.758</v>
      </c>
      <c r="F20" s="538"/>
      <c r="G20" s="860">
        <f>E20*F20</f>
        <v>0</v>
      </c>
      <c r="J20" s="560"/>
    </row>
    <row r="21" spans="1:10" s="529" customFormat="1" x14ac:dyDescent="0.25">
      <c r="A21" s="859"/>
      <c r="B21" s="523"/>
      <c r="C21" s="524" t="s">
        <v>960</v>
      </c>
      <c r="D21" s="861"/>
      <c r="E21" s="525">
        <v>2.758</v>
      </c>
      <c r="F21" s="526"/>
      <c r="G21" s="862"/>
      <c r="H21" s="561"/>
      <c r="J21" s="560"/>
    </row>
    <row r="22" spans="1:10" s="529" customFormat="1" ht="12.75" x14ac:dyDescent="0.2">
      <c r="A22" s="859">
        <v>9</v>
      </c>
      <c r="B22" s="518" t="s">
        <v>961</v>
      </c>
      <c r="C22" s="519" t="s">
        <v>962</v>
      </c>
      <c r="D22" s="520" t="s">
        <v>56</v>
      </c>
      <c r="E22" s="521">
        <v>2.758</v>
      </c>
      <c r="F22" s="538"/>
      <c r="G22" s="860">
        <f>E22*F22</f>
        <v>0</v>
      </c>
      <c r="J22" s="560"/>
    </row>
    <row r="23" spans="1:10" s="529" customFormat="1" ht="12.75" x14ac:dyDescent="0.2">
      <c r="A23" s="859">
        <v>10</v>
      </c>
      <c r="B23" s="518" t="s">
        <v>794</v>
      </c>
      <c r="C23" s="519" t="s">
        <v>795</v>
      </c>
      <c r="D23" s="520" t="s">
        <v>56</v>
      </c>
      <c r="E23" s="521">
        <v>71.091999999999999</v>
      </c>
      <c r="F23" s="538"/>
      <c r="G23" s="860">
        <f>E23*F23</f>
        <v>0</v>
      </c>
      <c r="J23" s="560"/>
    </row>
    <row r="24" spans="1:10" s="529" customFormat="1" x14ac:dyDescent="0.25">
      <c r="A24" s="859"/>
      <c r="B24" s="523"/>
      <c r="C24" s="524" t="s">
        <v>963</v>
      </c>
      <c r="D24" s="861"/>
      <c r="E24" s="525">
        <v>71.091999999999999</v>
      </c>
      <c r="F24" s="526"/>
      <c r="G24" s="862"/>
      <c r="H24" s="561"/>
      <c r="J24" s="560"/>
    </row>
    <row r="25" spans="1:10" s="529" customFormat="1" ht="12.75" x14ac:dyDescent="0.2">
      <c r="A25" s="859">
        <v>11</v>
      </c>
      <c r="B25" s="518" t="s">
        <v>964</v>
      </c>
      <c r="C25" s="519" t="s">
        <v>965</v>
      </c>
      <c r="D25" s="520" t="s">
        <v>56</v>
      </c>
      <c r="E25" s="521">
        <v>29.4</v>
      </c>
      <c r="F25" s="538"/>
      <c r="G25" s="860">
        <f>E25*F25</f>
        <v>0</v>
      </c>
      <c r="J25" s="560"/>
    </row>
    <row r="26" spans="1:10" s="529" customFormat="1" x14ac:dyDescent="0.25">
      <c r="A26" s="859"/>
      <c r="B26" s="523"/>
      <c r="C26" s="524" t="s">
        <v>966</v>
      </c>
      <c r="D26" s="861"/>
      <c r="E26" s="525">
        <v>29.4</v>
      </c>
      <c r="F26" s="526"/>
      <c r="G26" s="862"/>
      <c r="H26" s="561"/>
      <c r="J26" s="560"/>
    </row>
    <row r="27" spans="1:10" s="529" customFormat="1" ht="22.5" x14ac:dyDescent="0.2">
      <c r="A27" s="859">
        <v>12</v>
      </c>
      <c r="B27" s="518" t="s">
        <v>798</v>
      </c>
      <c r="C27" s="519" t="s">
        <v>967</v>
      </c>
      <c r="D27" s="520" t="s">
        <v>56</v>
      </c>
      <c r="E27" s="521">
        <v>41.692</v>
      </c>
      <c r="F27" s="538"/>
      <c r="G27" s="860">
        <f>E27*F27</f>
        <v>0</v>
      </c>
      <c r="J27" s="560"/>
    </row>
    <row r="28" spans="1:10" s="529" customFormat="1" x14ac:dyDescent="0.25">
      <c r="A28" s="859"/>
      <c r="B28" s="523"/>
      <c r="C28" s="524" t="s">
        <v>963</v>
      </c>
      <c r="D28" s="861"/>
      <c r="E28" s="525">
        <v>71.091999999999999</v>
      </c>
      <c r="F28" s="526"/>
      <c r="G28" s="862"/>
      <c r="H28" s="561"/>
      <c r="J28" s="560"/>
    </row>
    <row r="29" spans="1:10" s="529" customFormat="1" x14ac:dyDescent="0.25">
      <c r="A29" s="859"/>
      <c r="B29" s="523"/>
      <c r="C29" s="524" t="s">
        <v>968</v>
      </c>
      <c r="D29" s="861"/>
      <c r="E29" s="525">
        <v>-29.4</v>
      </c>
      <c r="F29" s="526"/>
      <c r="G29" s="862"/>
      <c r="H29" s="561"/>
      <c r="J29" s="560"/>
    </row>
    <row r="30" spans="1:10" s="529" customFormat="1" ht="12.75" x14ac:dyDescent="0.2">
      <c r="A30" s="859">
        <v>13</v>
      </c>
      <c r="B30" s="518" t="s">
        <v>809</v>
      </c>
      <c r="C30" s="519" t="s">
        <v>810</v>
      </c>
      <c r="D30" s="520" t="s">
        <v>56</v>
      </c>
      <c r="E30" s="521">
        <v>41.692</v>
      </c>
      <c r="F30" s="538"/>
      <c r="G30" s="860">
        <f>E30*F30</f>
        <v>0</v>
      </c>
      <c r="J30" s="560"/>
    </row>
    <row r="31" spans="1:10" s="529" customFormat="1" x14ac:dyDescent="0.25">
      <c r="A31" s="859"/>
      <c r="B31" s="523"/>
      <c r="C31" s="524" t="s">
        <v>963</v>
      </c>
      <c r="D31" s="861"/>
      <c r="E31" s="525">
        <v>71.091999999999999</v>
      </c>
      <c r="F31" s="526"/>
      <c r="G31" s="862"/>
      <c r="H31" s="561"/>
      <c r="J31" s="560"/>
    </row>
    <row r="32" spans="1:10" s="529" customFormat="1" x14ac:dyDescent="0.25">
      <c r="A32" s="859"/>
      <c r="B32" s="523"/>
      <c r="C32" s="524" t="s">
        <v>968</v>
      </c>
      <c r="D32" s="861"/>
      <c r="E32" s="525">
        <v>-29.4</v>
      </c>
      <c r="F32" s="526"/>
      <c r="G32" s="862"/>
      <c r="H32" s="561"/>
      <c r="J32" s="560"/>
    </row>
    <row r="33" spans="1:52" s="529" customFormat="1" ht="12.75" x14ac:dyDescent="0.2">
      <c r="A33" s="859">
        <v>14</v>
      </c>
      <c r="B33" s="518" t="s">
        <v>805</v>
      </c>
      <c r="C33" s="519" t="s">
        <v>806</v>
      </c>
      <c r="D33" s="520" t="s">
        <v>56</v>
      </c>
      <c r="E33" s="521">
        <v>41.692</v>
      </c>
      <c r="F33" s="538"/>
      <c r="G33" s="860">
        <f>E33*F33</f>
        <v>0</v>
      </c>
      <c r="J33" s="560"/>
    </row>
    <row r="34" spans="1:52" s="529" customFormat="1" x14ac:dyDescent="0.25">
      <c r="A34" s="859"/>
      <c r="B34" s="523"/>
      <c r="C34" s="524" t="s">
        <v>963</v>
      </c>
      <c r="D34" s="861"/>
      <c r="E34" s="525">
        <v>71.091999999999999</v>
      </c>
      <c r="F34" s="526"/>
      <c r="G34" s="862"/>
      <c r="H34" s="561"/>
      <c r="J34" s="560"/>
    </row>
    <row r="35" spans="1:52" s="529" customFormat="1" x14ac:dyDescent="0.25">
      <c r="A35" s="859"/>
      <c r="B35" s="523"/>
      <c r="C35" s="524" t="s">
        <v>968</v>
      </c>
      <c r="D35" s="861"/>
      <c r="E35" s="525">
        <v>-29.4</v>
      </c>
      <c r="F35" s="526"/>
      <c r="G35" s="862"/>
      <c r="H35" s="561"/>
      <c r="J35" s="560"/>
    </row>
    <row r="36" spans="1:52" s="529" customFormat="1" ht="12.75" x14ac:dyDescent="0.2">
      <c r="A36" s="859">
        <v>15</v>
      </c>
      <c r="B36" s="518" t="s">
        <v>811</v>
      </c>
      <c r="C36" s="519" t="s">
        <v>969</v>
      </c>
      <c r="D36" s="520" t="s">
        <v>56</v>
      </c>
      <c r="E36" s="521">
        <v>41.692</v>
      </c>
      <c r="F36" s="538"/>
      <c r="G36" s="860">
        <f>E36*F36</f>
        <v>0</v>
      </c>
      <c r="J36" s="560"/>
    </row>
    <row r="37" spans="1:52" s="529" customFormat="1" x14ac:dyDescent="0.25">
      <c r="A37" s="859"/>
      <c r="B37" s="523"/>
      <c r="C37" s="524" t="s">
        <v>963</v>
      </c>
      <c r="D37" s="861"/>
      <c r="E37" s="525">
        <v>71.091999999999999</v>
      </c>
      <c r="F37" s="526"/>
      <c r="G37" s="862"/>
      <c r="H37" s="561"/>
      <c r="J37" s="560"/>
    </row>
    <row r="38" spans="1:52" s="529" customFormat="1" x14ac:dyDescent="0.25">
      <c r="A38" s="859"/>
      <c r="B38" s="523"/>
      <c r="C38" s="524" t="s">
        <v>968</v>
      </c>
      <c r="D38" s="861"/>
      <c r="E38" s="525">
        <v>-29.4</v>
      </c>
      <c r="F38" s="526"/>
      <c r="G38" s="862"/>
      <c r="H38" s="561"/>
      <c r="J38" s="560"/>
    </row>
    <row r="39" spans="1:52" s="529" customFormat="1" ht="12.75" x14ac:dyDescent="0.2">
      <c r="A39" s="863"/>
      <c r="B39" s="540" t="s">
        <v>814</v>
      </c>
      <c r="C39" s="541" t="str">
        <f>CONCATENATE(B7," ",C7)</f>
        <v>1 Zemní práce</v>
      </c>
      <c r="D39" s="539"/>
      <c r="E39" s="542"/>
      <c r="F39" s="542"/>
      <c r="G39" s="864">
        <f>SUM(G7:G38)</f>
        <v>0</v>
      </c>
      <c r="J39" s="560"/>
      <c r="AV39" s="562"/>
      <c r="AW39" s="562"/>
      <c r="AX39" s="562"/>
      <c r="AY39" s="562"/>
      <c r="AZ39" s="562"/>
    </row>
    <row r="40" spans="1:52" s="529" customFormat="1" ht="12.75" x14ac:dyDescent="0.2">
      <c r="A40" s="865" t="s">
        <v>54</v>
      </c>
      <c r="B40" s="563" t="s">
        <v>102</v>
      </c>
      <c r="C40" s="564" t="s">
        <v>815</v>
      </c>
      <c r="D40" s="528"/>
      <c r="E40" s="565"/>
      <c r="F40" s="565"/>
      <c r="G40" s="866"/>
      <c r="J40" s="560"/>
    </row>
    <row r="41" spans="1:52" s="529" customFormat="1" ht="12.75" x14ac:dyDescent="0.2">
      <c r="A41" s="859">
        <v>16</v>
      </c>
      <c r="B41" s="518" t="s">
        <v>820</v>
      </c>
      <c r="C41" s="519" t="s">
        <v>821</v>
      </c>
      <c r="D41" s="520" t="s">
        <v>58</v>
      </c>
      <c r="E41" s="521">
        <v>30.65</v>
      </c>
      <c r="F41" s="538"/>
      <c r="G41" s="860">
        <f>E41*F41</f>
        <v>0</v>
      </c>
      <c r="J41" s="560"/>
    </row>
    <row r="42" spans="1:52" s="529" customFormat="1" x14ac:dyDescent="0.25">
      <c r="A42" s="859"/>
      <c r="B42" s="523"/>
      <c r="C42" s="524" t="s">
        <v>970</v>
      </c>
      <c r="D42" s="861"/>
      <c r="E42" s="525">
        <v>30.65</v>
      </c>
      <c r="F42" s="526"/>
      <c r="G42" s="862"/>
      <c r="H42" s="561"/>
      <c r="J42" s="560"/>
    </row>
    <row r="43" spans="1:52" s="529" customFormat="1" ht="12.75" x14ac:dyDescent="0.2">
      <c r="A43" s="859">
        <v>17</v>
      </c>
      <c r="B43" s="518" t="s">
        <v>971</v>
      </c>
      <c r="C43" s="519" t="s">
        <v>972</v>
      </c>
      <c r="D43" s="520" t="s">
        <v>56</v>
      </c>
      <c r="E43" s="521">
        <v>5.1020000000000003</v>
      </c>
      <c r="F43" s="538"/>
      <c r="G43" s="860">
        <f>E43*F43</f>
        <v>0</v>
      </c>
      <c r="J43" s="560"/>
    </row>
    <row r="44" spans="1:52" s="529" customFormat="1" x14ac:dyDescent="0.25">
      <c r="A44" s="859"/>
      <c r="B44" s="523"/>
      <c r="C44" s="524" t="s">
        <v>952</v>
      </c>
      <c r="D44" s="861"/>
      <c r="E44" s="525">
        <v>4.51</v>
      </c>
      <c r="F44" s="526"/>
      <c r="G44" s="862"/>
      <c r="H44" s="561"/>
      <c r="J44" s="560"/>
    </row>
    <row r="45" spans="1:52" s="529" customFormat="1" x14ac:dyDescent="0.25">
      <c r="A45" s="859"/>
      <c r="B45" s="523"/>
      <c r="C45" s="524" t="s">
        <v>953</v>
      </c>
      <c r="D45" s="861"/>
      <c r="E45" s="525">
        <v>0.59199999999999997</v>
      </c>
      <c r="F45" s="526"/>
      <c r="G45" s="862"/>
      <c r="H45" s="561"/>
      <c r="J45" s="560"/>
    </row>
    <row r="46" spans="1:52" s="529" customFormat="1" ht="12.75" x14ac:dyDescent="0.2">
      <c r="A46" s="859">
        <v>18</v>
      </c>
      <c r="B46" s="518" t="s">
        <v>973</v>
      </c>
      <c r="C46" s="519" t="s">
        <v>974</v>
      </c>
      <c r="D46" s="520" t="s">
        <v>56</v>
      </c>
      <c r="E46" s="521">
        <v>0.52500000000000002</v>
      </c>
      <c r="F46" s="538"/>
      <c r="G46" s="860">
        <f>E46*F46</f>
        <v>0</v>
      </c>
      <c r="J46" s="560"/>
    </row>
    <row r="47" spans="1:52" s="529" customFormat="1" x14ac:dyDescent="0.25">
      <c r="A47" s="859"/>
      <c r="B47" s="523"/>
      <c r="C47" s="524" t="s">
        <v>975</v>
      </c>
      <c r="D47" s="861"/>
      <c r="E47" s="525">
        <v>0.52500000000000002</v>
      </c>
      <c r="F47" s="526"/>
      <c r="G47" s="862"/>
      <c r="H47" s="561"/>
      <c r="J47" s="560"/>
    </row>
    <row r="48" spans="1:52" s="529" customFormat="1" ht="22.5" x14ac:dyDescent="0.2">
      <c r="A48" s="859">
        <v>19</v>
      </c>
      <c r="B48" s="518" t="s">
        <v>976</v>
      </c>
      <c r="C48" s="519" t="s">
        <v>977</v>
      </c>
      <c r="D48" s="520" t="s">
        <v>57</v>
      </c>
      <c r="E48" s="521">
        <v>2.47E-2</v>
      </c>
      <c r="F48" s="538"/>
      <c r="G48" s="860">
        <f>E48*F48</f>
        <v>0</v>
      </c>
      <c r="J48" s="560"/>
    </row>
    <row r="49" spans="1:52" s="529" customFormat="1" x14ac:dyDescent="0.25">
      <c r="A49" s="859"/>
      <c r="B49" s="523"/>
      <c r="C49" s="524" t="s">
        <v>978</v>
      </c>
      <c r="D49" s="861"/>
      <c r="E49" s="525">
        <v>2.47E-2</v>
      </c>
      <c r="F49" s="526"/>
      <c r="G49" s="862"/>
      <c r="H49" s="561"/>
      <c r="J49" s="560"/>
    </row>
    <row r="50" spans="1:52" s="529" customFormat="1" ht="12.75" x14ac:dyDescent="0.2">
      <c r="A50" s="859">
        <v>20</v>
      </c>
      <c r="B50" s="518" t="s">
        <v>979</v>
      </c>
      <c r="C50" s="519" t="s">
        <v>980</v>
      </c>
      <c r="D50" s="520" t="s">
        <v>58</v>
      </c>
      <c r="E50" s="521">
        <v>0.79</v>
      </c>
      <c r="F50" s="538"/>
      <c r="G50" s="860">
        <f>E50*F50</f>
        <v>0</v>
      </c>
      <c r="J50" s="560"/>
    </row>
    <row r="51" spans="1:52" s="529" customFormat="1" x14ac:dyDescent="0.25">
      <c r="A51" s="859"/>
      <c r="B51" s="523"/>
      <c r="C51" s="524" t="s">
        <v>981</v>
      </c>
      <c r="D51" s="861"/>
      <c r="E51" s="525">
        <v>0.79</v>
      </c>
      <c r="F51" s="526"/>
      <c r="G51" s="862"/>
      <c r="H51" s="561"/>
      <c r="J51" s="560"/>
    </row>
    <row r="52" spans="1:52" s="529" customFormat="1" ht="12.75" x14ac:dyDescent="0.2">
      <c r="A52" s="859">
        <v>21</v>
      </c>
      <c r="B52" s="518" t="s">
        <v>982</v>
      </c>
      <c r="C52" s="519" t="s">
        <v>983</v>
      </c>
      <c r="D52" s="520" t="s">
        <v>58</v>
      </c>
      <c r="E52" s="521">
        <v>0.79</v>
      </c>
      <c r="F52" s="538"/>
      <c r="G52" s="860">
        <f>E52*F52</f>
        <v>0</v>
      </c>
      <c r="J52" s="560"/>
    </row>
    <row r="53" spans="1:52" s="529" customFormat="1" x14ac:dyDescent="0.25">
      <c r="A53" s="859"/>
      <c r="B53" s="523"/>
      <c r="C53" s="524" t="s">
        <v>981</v>
      </c>
      <c r="D53" s="861"/>
      <c r="E53" s="525">
        <v>0.79</v>
      </c>
      <c r="F53" s="526"/>
      <c r="G53" s="862"/>
      <c r="H53" s="561"/>
      <c r="J53" s="560"/>
    </row>
    <row r="54" spans="1:52" s="529" customFormat="1" ht="12.75" x14ac:dyDescent="0.2">
      <c r="A54" s="859">
        <v>22</v>
      </c>
      <c r="B54" s="518" t="s">
        <v>984</v>
      </c>
      <c r="C54" s="519" t="s">
        <v>985</v>
      </c>
      <c r="D54" s="520" t="s">
        <v>58</v>
      </c>
      <c r="E54" s="521">
        <v>5.25</v>
      </c>
      <c r="F54" s="538"/>
      <c r="G54" s="860">
        <f>E54*F54</f>
        <v>0</v>
      </c>
      <c r="J54" s="560"/>
    </row>
    <row r="55" spans="1:52" s="529" customFormat="1" x14ac:dyDescent="0.25">
      <c r="A55" s="859"/>
      <c r="B55" s="523"/>
      <c r="C55" s="524" t="s">
        <v>986</v>
      </c>
      <c r="D55" s="861"/>
      <c r="E55" s="525">
        <v>5.25</v>
      </c>
      <c r="F55" s="526"/>
      <c r="G55" s="862"/>
      <c r="H55" s="561"/>
      <c r="J55" s="560"/>
    </row>
    <row r="56" spans="1:52" s="529" customFormat="1" ht="12.75" x14ac:dyDescent="0.2">
      <c r="A56" s="859">
        <v>23</v>
      </c>
      <c r="B56" s="518" t="s">
        <v>987</v>
      </c>
      <c r="C56" s="519" t="s">
        <v>988</v>
      </c>
      <c r="D56" s="520" t="s">
        <v>58</v>
      </c>
      <c r="E56" s="521">
        <v>79.16</v>
      </c>
      <c r="F56" s="538"/>
      <c r="G56" s="860">
        <f>E56*F56</f>
        <v>0</v>
      </c>
      <c r="J56" s="560"/>
    </row>
    <row r="57" spans="1:52" s="529" customFormat="1" x14ac:dyDescent="0.25">
      <c r="A57" s="859"/>
      <c r="B57" s="523"/>
      <c r="C57" s="524" t="s">
        <v>989</v>
      </c>
      <c r="D57" s="861"/>
      <c r="E57" s="525">
        <v>10.5</v>
      </c>
      <c r="F57" s="526"/>
      <c r="G57" s="862"/>
      <c r="H57" s="561"/>
      <c r="J57" s="560"/>
    </row>
    <row r="58" spans="1:52" s="529" customFormat="1" x14ac:dyDescent="0.25">
      <c r="A58" s="859"/>
      <c r="B58" s="523"/>
      <c r="C58" s="524" t="s">
        <v>990</v>
      </c>
      <c r="D58" s="861"/>
      <c r="E58" s="525">
        <v>68.66</v>
      </c>
      <c r="F58" s="526"/>
      <c r="G58" s="862"/>
      <c r="H58" s="561"/>
      <c r="J58" s="560"/>
    </row>
    <row r="59" spans="1:52" s="529" customFormat="1" ht="12.75" x14ac:dyDescent="0.2">
      <c r="A59" s="859">
        <v>24</v>
      </c>
      <c r="B59" s="518" t="s">
        <v>991</v>
      </c>
      <c r="C59" s="519" t="s">
        <v>992</v>
      </c>
      <c r="D59" s="520" t="s">
        <v>58</v>
      </c>
      <c r="E59" s="521">
        <v>11.5</v>
      </c>
      <c r="F59" s="538"/>
      <c r="G59" s="860">
        <f>E59*F59</f>
        <v>0</v>
      </c>
      <c r="J59" s="560"/>
    </row>
    <row r="60" spans="1:52" s="529" customFormat="1" x14ac:dyDescent="0.25">
      <c r="A60" s="859"/>
      <c r="B60" s="523"/>
      <c r="C60" s="524" t="s">
        <v>993</v>
      </c>
      <c r="D60" s="861"/>
      <c r="E60" s="525">
        <v>11.5</v>
      </c>
      <c r="F60" s="526"/>
      <c r="G60" s="862"/>
      <c r="H60" s="561"/>
      <c r="J60" s="560"/>
    </row>
    <row r="61" spans="1:52" s="529" customFormat="1" ht="12.75" x14ac:dyDescent="0.2">
      <c r="A61" s="859">
        <v>25</v>
      </c>
      <c r="B61" s="518" t="s">
        <v>994</v>
      </c>
      <c r="C61" s="519" t="s">
        <v>995</v>
      </c>
      <c r="D61" s="520" t="s">
        <v>58</v>
      </c>
      <c r="E61" s="521">
        <v>75.525999999999996</v>
      </c>
      <c r="F61" s="538"/>
      <c r="G61" s="860">
        <f>E61*F61</f>
        <v>0</v>
      </c>
      <c r="J61" s="560"/>
    </row>
    <row r="62" spans="1:52" s="529" customFormat="1" x14ac:dyDescent="0.25">
      <c r="A62" s="859"/>
      <c r="B62" s="523"/>
      <c r="C62" s="524" t="s">
        <v>996</v>
      </c>
      <c r="D62" s="861"/>
      <c r="E62" s="525">
        <v>75.525999999999996</v>
      </c>
      <c r="F62" s="526"/>
      <c r="G62" s="862"/>
      <c r="H62" s="561"/>
      <c r="J62" s="560"/>
    </row>
    <row r="63" spans="1:52" s="529" customFormat="1" ht="12.75" x14ac:dyDescent="0.2">
      <c r="A63" s="859">
        <v>26</v>
      </c>
      <c r="B63" s="518" t="s">
        <v>997</v>
      </c>
      <c r="C63" s="519" t="s">
        <v>998</v>
      </c>
      <c r="D63" s="520" t="s">
        <v>421</v>
      </c>
      <c r="E63" s="521">
        <v>1</v>
      </c>
      <c r="F63" s="538"/>
      <c r="G63" s="860">
        <f>E63*F63</f>
        <v>0</v>
      </c>
      <c r="J63" s="560"/>
    </row>
    <row r="64" spans="1:52" s="529" customFormat="1" ht="12.75" x14ac:dyDescent="0.2">
      <c r="A64" s="863"/>
      <c r="B64" s="540" t="s">
        <v>814</v>
      </c>
      <c r="C64" s="541" t="str">
        <f>CONCATENATE(B40," ",C40)</f>
        <v>2 Základy,zvláštní zakládání</v>
      </c>
      <c r="D64" s="539"/>
      <c r="E64" s="542"/>
      <c r="F64" s="542"/>
      <c r="G64" s="864">
        <f>SUM(G40:G63)</f>
        <v>0</v>
      </c>
      <c r="J64" s="560"/>
      <c r="AV64" s="562"/>
      <c r="AW64" s="562"/>
      <c r="AX64" s="562"/>
      <c r="AY64" s="562"/>
      <c r="AZ64" s="562"/>
    </row>
    <row r="65" spans="1:10" s="529" customFormat="1" ht="12.75" x14ac:dyDescent="0.2">
      <c r="A65" s="857" t="s">
        <v>54</v>
      </c>
      <c r="B65" s="550" t="s">
        <v>78</v>
      </c>
      <c r="C65" s="551" t="s">
        <v>999</v>
      </c>
      <c r="D65" s="552"/>
      <c r="E65" s="553"/>
      <c r="F65" s="553"/>
      <c r="G65" s="858"/>
      <c r="J65" s="560"/>
    </row>
    <row r="66" spans="1:10" s="529" customFormat="1" ht="22.5" x14ac:dyDescent="0.2">
      <c r="A66" s="859">
        <v>27</v>
      </c>
      <c r="B66" s="518" t="s">
        <v>1000</v>
      </c>
      <c r="C66" s="519" t="s">
        <v>1001</v>
      </c>
      <c r="D66" s="520" t="s">
        <v>58</v>
      </c>
      <c r="E66" s="521">
        <v>21.44</v>
      </c>
      <c r="F66" s="538"/>
      <c r="G66" s="860">
        <f>E66*F66</f>
        <v>0</v>
      </c>
      <c r="J66" s="560"/>
    </row>
    <row r="67" spans="1:10" s="529" customFormat="1" x14ac:dyDescent="0.25">
      <c r="A67" s="859"/>
      <c r="B67" s="523"/>
      <c r="C67" s="524" t="s">
        <v>1002</v>
      </c>
      <c r="D67" s="861"/>
      <c r="E67" s="525">
        <v>24.24</v>
      </c>
      <c r="F67" s="526"/>
      <c r="G67" s="862"/>
      <c r="H67" s="561"/>
      <c r="J67" s="560"/>
    </row>
    <row r="68" spans="1:10" s="529" customFormat="1" x14ac:dyDescent="0.25">
      <c r="A68" s="859"/>
      <c r="B68" s="523"/>
      <c r="C68" s="524" t="s">
        <v>1003</v>
      </c>
      <c r="D68" s="861"/>
      <c r="E68" s="525">
        <v>-2.8</v>
      </c>
      <c r="F68" s="526"/>
      <c r="G68" s="862"/>
      <c r="H68" s="561"/>
      <c r="J68" s="560"/>
    </row>
    <row r="69" spans="1:10" s="529" customFormat="1" ht="12.75" x14ac:dyDescent="0.2">
      <c r="A69" s="859">
        <v>28</v>
      </c>
      <c r="B69" s="518" t="s">
        <v>1004</v>
      </c>
      <c r="C69" s="519" t="s">
        <v>1005</v>
      </c>
      <c r="D69" s="520" t="s">
        <v>60</v>
      </c>
      <c r="E69" s="521">
        <v>4</v>
      </c>
      <c r="F69" s="538"/>
      <c r="G69" s="860">
        <f>E69*F69</f>
        <v>0</v>
      </c>
      <c r="J69" s="560"/>
    </row>
    <row r="70" spans="1:10" s="529" customFormat="1" ht="12.75" x14ac:dyDescent="0.2">
      <c r="A70" s="859">
        <v>29</v>
      </c>
      <c r="B70" s="518" t="s">
        <v>1006</v>
      </c>
      <c r="C70" s="519" t="s">
        <v>1007</v>
      </c>
      <c r="D70" s="520" t="s">
        <v>58</v>
      </c>
      <c r="E70" s="521">
        <v>6.18</v>
      </c>
      <c r="F70" s="538"/>
      <c r="G70" s="860">
        <f>E70*F70</f>
        <v>0</v>
      </c>
      <c r="J70" s="560"/>
    </row>
    <row r="71" spans="1:10" s="529" customFormat="1" x14ac:dyDescent="0.25">
      <c r="A71" s="859"/>
      <c r="B71" s="523"/>
      <c r="C71" s="524" t="s">
        <v>1008</v>
      </c>
      <c r="D71" s="861"/>
      <c r="E71" s="525">
        <v>5.04</v>
      </c>
      <c r="F71" s="526"/>
      <c r="G71" s="862"/>
      <c r="H71" s="561"/>
      <c r="J71" s="560"/>
    </row>
    <row r="72" spans="1:10" s="529" customFormat="1" x14ac:dyDescent="0.25">
      <c r="A72" s="859"/>
      <c r="B72" s="523"/>
      <c r="C72" s="524" t="s">
        <v>1009</v>
      </c>
      <c r="D72" s="861"/>
      <c r="E72" s="525">
        <v>4.1399999999999997</v>
      </c>
      <c r="F72" s="526"/>
      <c r="G72" s="862"/>
      <c r="H72" s="561"/>
      <c r="J72" s="560"/>
    </row>
    <row r="73" spans="1:10" s="529" customFormat="1" x14ac:dyDescent="0.25">
      <c r="A73" s="859"/>
      <c r="B73" s="523"/>
      <c r="C73" s="524" t="s">
        <v>1010</v>
      </c>
      <c r="D73" s="861"/>
      <c r="E73" s="525">
        <v>-3</v>
      </c>
      <c r="F73" s="526"/>
      <c r="G73" s="862"/>
      <c r="H73" s="561"/>
      <c r="J73" s="560"/>
    </row>
    <row r="74" spans="1:10" s="529" customFormat="1" ht="12.75" x14ac:dyDescent="0.2">
      <c r="A74" s="859">
        <v>30</v>
      </c>
      <c r="B74" s="518" t="s">
        <v>1011</v>
      </c>
      <c r="C74" s="519" t="s">
        <v>1012</v>
      </c>
      <c r="D74" s="520" t="s">
        <v>58</v>
      </c>
      <c r="E74" s="521">
        <v>6.8</v>
      </c>
      <c r="F74" s="538"/>
      <c r="G74" s="860">
        <f>E74*F74</f>
        <v>0</v>
      </c>
      <c r="J74" s="560"/>
    </row>
    <row r="75" spans="1:10" s="529" customFormat="1" x14ac:dyDescent="0.25">
      <c r="A75" s="859"/>
      <c r="B75" s="523"/>
      <c r="C75" s="524" t="s">
        <v>1013</v>
      </c>
      <c r="D75" s="861"/>
      <c r="E75" s="525">
        <v>6</v>
      </c>
      <c r="F75" s="526"/>
      <c r="G75" s="862"/>
      <c r="H75" s="561"/>
      <c r="J75" s="560"/>
    </row>
    <row r="76" spans="1:10" s="529" customFormat="1" x14ac:dyDescent="0.25">
      <c r="A76" s="859"/>
      <c r="B76" s="523"/>
      <c r="C76" s="524" t="s">
        <v>1014</v>
      </c>
      <c r="D76" s="861"/>
      <c r="E76" s="525">
        <v>0.8</v>
      </c>
      <c r="F76" s="526"/>
      <c r="G76" s="862"/>
      <c r="H76" s="561"/>
      <c r="J76" s="560"/>
    </row>
    <row r="77" spans="1:10" s="529" customFormat="1" ht="12.75" x14ac:dyDescent="0.2">
      <c r="A77" s="859">
        <v>31</v>
      </c>
      <c r="B77" s="518" t="s">
        <v>1015</v>
      </c>
      <c r="C77" s="519" t="s">
        <v>1016</v>
      </c>
      <c r="D77" s="520" t="s">
        <v>60</v>
      </c>
      <c r="E77" s="521">
        <v>1</v>
      </c>
      <c r="F77" s="538"/>
      <c r="G77" s="860">
        <f>E77*F77</f>
        <v>0</v>
      </c>
      <c r="J77" s="560"/>
    </row>
    <row r="78" spans="1:10" s="529" customFormat="1" ht="12.75" x14ac:dyDescent="0.2">
      <c r="A78" s="859">
        <v>32</v>
      </c>
      <c r="B78" s="518" t="s">
        <v>1017</v>
      </c>
      <c r="C78" s="519" t="s">
        <v>1018</v>
      </c>
      <c r="D78" s="520" t="s">
        <v>60</v>
      </c>
      <c r="E78" s="521">
        <v>1</v>
      </c>
      <c r="F78" s="538"/>
      <c r="G78" s="860">
        <f>E78*F78</f>
        <v>0</v>
      </c>
      <c r="J78" s="560"/>
    </row>
    <row r="79" spans="1:10" s="529" customFormat="1" ht="12.75" x14ac:dyDescent="0.2">
      <c r="A79" s="859">
        <v>33</v>
      </c>
      <c r="B79" s="518" t="s">
        <v>1019</v>
      </c>
      <c r="C79" s="519" t="s">
        <v>1020</v>
      </c>
      <c r="D79" s="520" t="s">
        <v>59</v>
      </c>
      <c r="E79" s="521">
        <v>24.6</v>
      </c>
      <c r="F79" s="538"/>
      <c r="G79" s="860">
        <f>E79*F79</f>
        <v>0</v>
      </c>
      <c r="J79" s="560"/>
    </row>
    <row r="80" spans="1:10" s="529" customFormat="1" ht="22.5" x14ac:dyDescent="0.2">
      <c r="A80" s="859">
        <v>34</v>
      </c>
      <c r="B80" s="518" t="s">
        <v>1021</v>
      </c>
      <c r="C80" s="519" t="s">
        <v>1022</v>
      </c>
      <c r="D80" s="520" t="s">
        <v>56</v>
      </c>
      <c r="E80" s="521">
        <v>2.907</v>
      </c>
      <c r="F80" s="538"/>
      <c r="G80" s="860">
        <f>E80*F80</f>
        <v>0</v>
      </c>
      <c r="J80" s="560"/>
    </row>
    <row r="81" spans="1:52" s="529" customFormat="1" x14ac:dyDescent="0.25">
      <c r="A81" s="859"/>
      <c r="B81" s="523"/>
      <c r="C81" s="524" t="s">
        <v>1023</v>
      </c>
      <c r="D81" s="861"/>
      <c r="E81" s="525">
        <v>2.907</v>
      </c>
      <c r="F81" s="526"/>
      <c r="G81" s="862"/>
      <c r="H81" s="561"/>
      <c r="J81" s="560"/>
    </row>
    <row r="82" spans="1:52" s="529" customFormat="1" ht="12.75" x14ac:dyDescent="0.2">
      <c r="A82" s="859">
        <v>35</v>
      </c>
      <c r="B82" s="518" t="s">
        <v>1024</v>
      </c>
      <c r="C82" s="519" t="s">
        <v>1025</v>
      </c>
      <c r="D82" s="520" t="s">
        <v>58</v>
      </c>
      <c r="E82" s="521">
        <v>19.38</v>
      </c>
      <c r="F82" s="538"/>
      <c r="G82" s="860">
        <f>E82*F82</f>
        <v>0</v>
      </c>
      <c r="J82" s="560"/>
    </row>
    <row r="83" spans="1:52" s="529" customFormat="1" x14ac:dyDescent="0.25">
      <c r="A83" s="859"/>
      <c r="B83" s="523"/>
      <c r="C83" s="524" t="s">
        <v>1026</v>
      </c>
      <c r="D83" s="861"/>
      <c r="E83" s="525">
        <v>19.38</v>
      </c>
      <c r="F83" s="526"/>
      <c r="G83" s="862"/>
      <c r="H83" s="561"/>
      <c r="J83" s="560"/>
    </row>
    <row r="84" spans="1:52" s="529" customFormat="1" ht="12.75" x14ac:dyDescent="0.2">
      <c r="A84" s="859">
        <v>36</v>
      </c>
      <c r="B84" s="518" t="s">
        <v>1027</v>
      </c>
      <c r="C84" s="519" t="s">
        <v>1028</v>
      </c>
      <c r="D84" s="520" t="s">
        <v>58</v>
      </c>
      <c r="E84" s="521">
        <v>19.38</v>
      </c>
      <c r="F84" s="538"/>
      <c r="G84" s="860">
        <f>E84*F84</f>
        <v>0</v>
      </c>
      <c r="J84" s="560"/>
    </row>
    <row r="85" spans="1:52" s="529" customFormat="1" x14ac:dyDescent="0.25">
      <c r="A85" s="859"/>
      <c r="B85" s="523"/>
      <c r="C85" s="524" t="s">
        <v>1026</v>
      </c>
      <c r="D85" s="861"/>
      <c r="E85" s="525">
        <v>19.38</v>
      </c>
      <c r="F85" s="526"/>
      <c r="G85" s="862"/>
      <c r="H85" s="561"/>
      <c r="J85" s="560"/>
    </row>
    <row r="86" spans="1:52" s="529" customFormat="1" ht="12.75" x14ac:dyDescent="0.2">
      <c r="A86" s="859">
        <v>37</v>
      </c>
      <c r="B86" s="518" t="s">
        <v>1029</v>
      </c>
      <c r="C86" s="519" t="s">
        <v>1030</v>
      </c>
      <c r="D86" s="520" t="s">
        <v>421</v>
      </c>
      <c r="E86" s="521">
        <v>1</v>
      </c>
      <c r="F86" s="538"/>
      <c r="G86" s="860">
        <f>E86*F86</f>
        <v>0</v>
      </c>
      <c r="J86" s="560"/>
    </row>
    <row r="87" spans="1:52" s="529" customFormat="1" ht="12.75" x14ac:dyDescent="0.2">
      <c r="A87" s="859">
        <v>38</v>
      </c>
      <c r="B87" s="518" t="s">
        <v>1031</v>
      </c>
      <c r="C87" s="519" t="s">
        <v>1032</v>
      </c>
      <c r="D87" s="520" t="s">
        <v>58</v>
      </c>
      <c r="E87" s="521">
        <v>15.36</v>
      </c>
      <c r="F87" s="538"/>
      <c r="G87" s="860">
        <f>E87*F87</f>
        <v>0</v>
      </c>
      <c r="J87" s="560"/>
    </row>
    <row r="88" spans="1:52" s="529" customFormat="1" x14ac:dyDescent="0.25">
      <c r="A88" s="859"/>
      <c r="B88" s="523"/>
      <c r="C88" s="524" t="s">
        <v>1033</v>
      </c>
      <c r="D88" s="861"/>
      <c r="E88" s="525">
        <v>15.36</v>
      </c>
      <c r="F88" s="526"/>
      <c r="G88" s="862"/>
      <c r="H88" s="561"/>
      <c r="J88" s="560"/>
    </row>
    <row r="89" spans="1:52" s="529" customFormat="1" ht="12.75" x14ac:dyDescent="0.2">
      <c r="A89" s="859">
        <v>39</v>
      </c>
      <c r="B89" s="518" t="s">
        <v>1034</v>
      </c>
      <c r="C89" s="519" t="s">
        <v>1035</v>
      </c>
      <c r="D89" s="520" t="s">
        <v>421</v>
      </c>
      <c r="E89" s="521">
        <v>1</v>
      </c>
      <c r="F89" s="538"/>
      <c r="G89" s="860">
        <f>E89*F89</f>
        <v>0</v>
      </c>
      <c r="J89" s="560"/>
    </row>
    <row r="90" spans="1:52" s="529" customFormat="1" ht="22.5" x14ac:dyDescent="0.2">
      <c r="A90" s="859">
        <v>40</v>
      </c>
      <c r="B90" s="518" t="s">
        <v>1036</v>
      </c>
      <c r="C90" s="519" t="s">
        <v>1037</v>
      </c>
      <c r="D90" s="520" t="s">
        <v>58</v>
      </c>
      <c r="E90" s="521">
        <v>27.22</v>
      </c>
      <c r="F90" s="538"/>
      <c r="G90" s="860">
        <f>E90*F90</f>
        <v>0</v>
      </c>
      <c r="J90" s="560"/>
    </row>
    <row r="91" spans="1:52" s="529" customFormat="1" x14ac:dyDescent="0.25">
      <c r="A91" s="859"/>
      <c r="B91" s="523"/>
      <c r="C91" s="524" t="s">
        <v>1038</v>
      </c>
      <c r="D91" s="861"/>
      <c r="E91" s="525">
        <v>27.22</v>
      </c>
      <c r="F91" s="526"/>
      <c r="G91" s="862"/>
      <c r="H91" s="561"/>
      <c r="J91" s="560"/>
    </row>
    <row r="92" spans="1:52" s="529" customFormat="1" ht="22.5" x14ac:dyDescent="0.2">
      <c r="A92" s="859">
        <v>41</v>
      </c>
      <c r="B92" s="518" t="s">
        <v>1039</v>
      </c>
      <c r="C92" s="519" t="s">
        <v>1040</v>
      </c>
      <c r="D92" s="520" t="s">
        <v>58</v>
      </c>
      <c r="E92" s="521">
        <v>7</v>
      </c>
      <c r="F92" s="538"/>
      <c r="G92" s="860">
        <f>E92*F92</f>
        <v>0</v>
      </c>
      <c r="J92" s="560"/>
    </row>
    <row r="93" spans="1:52" s="529" customFormat="1" x14ac:dyDescent="0.25">
      <c r="A93" s="859"/>
      <c r="B93" s="523"/>
      <c r="C93" s="524" t="s">
        <v>1041</v>
      </c>
      <c r="D93" s="861"/>
      <c r="E93" s="525">
        <v>7</v>
      </c>
      <c r="F93" s="526"/>
      <c r="G93" s="862"/>
      <c r="H93" s="561"/>
      <c r="J93" s="560"/>
    </row>
    <row r="94" spans="1:52" s="529" customFormat="1" ht="22.5" x14ac:dyDescent="0.2">
      <c r="A94" s="859">
        <v>42</v>
      </c>
      <c r="B94" s="518" t="s">
        <v>1042</v>
      </c>
      <c r="C94" s="519" t="s">
        <v>1043</v>
      </c>
      <c r="D94" s="520" t="s">
        <v>57</v>
      </c>
      <c r="E94" s="521">
        <v>7.6999999999999999E-2</v>
      </c>
      <c r="F94" s="538"/>
      <c r="G94" s="860">
        <f>E94*F94</f>
        <v>0</v>
      </c>
      <c r="J94" s="560"/>
    </row>
    <row r="95" spans="1:52" s="529" customFormat="1" ht="12.75" x14ac:dyDescent="0.2">
      <c r="A95" s="863"/>
      <c r="B95" s="540" t="s">
        <v>814</v>
      </c>
      <c r="C95" s="541" t="str">
        <f>CONCATENATE(B65," ",C65)</f>
        <v>3 Svislé a kompletní konstrukce</v>
      </c>
      <c r="D95" s="539"/>
      <c r="E95" s="542"/>
      <c r="F95" s="542"/>
      <c r="G95" s="864">
        <f>SUM(G65:G94)</f>
        <v>0</v>
      </c>
      <c r="J95" s="560"/>
      <c r="AV95" s="562"/>
      <c r="AW95" s="562"/>
      <c r="AX95" s="562"/>
      <c r="AY95" s="562"/>
      <c r="AZ95" s="562"/>
    </row>
    <row r="96" spans="1:52" s="529" customFormat="1" ht="12.75" x14ac:dyDescent="0.2">
      <c r="A96" s="865" t="s">
        <v>54</v>
      </c>
      <c r="B96" s="563" t="s">
        <v>111</v>
      </c>
      <c r="C96" s="564" t="s">
        <v>1044</v>
      </c>
      <c r="D96" s="528"/>
      <c r="E96" s="565"/>
      <c r="F96" s="565"/>
      <c r="G96" s="866"/>
      <c r="J96" s="560"/>
    </row>
    <row r="97" spans="1:52" s="529" customFormat="1" ht="22.5" x14ac:dyDescent="0.2">
      <c r="A97" s="859">
        <v>43</v>
      </c>
      <c r="B97" s="518" t="s">
        <v>1045</v>
      </c>
      <c r="C97" s="519" t="s">
        <v>1046</v>
      </c>
      <c r="D97" s="520" t="s">
        <v>59</v>
      </c>
      <c r="E97" s="521">
        <v>7.3</v>
      </c>
      <c r="F97" s="538"/>
      <c r="G97" s="860">
        <f>E97*F97</f>
        <v>0</v>
      </c>
      <c r="J97" s="560"/>
    </row>
    <row r="98" spans="1:52" s="529" customFormat="1" x14ac:dyDescent="0.25">
      <c r="A98" s="859"/>
      <c r="B98" s="523"/>
      <c r="C98" s="524" t="s">
        <v>1047</v>
      </c>
      <c r="D98" s="861"/>
      <c r="E98" s="525">
        <v>7.3</v>
      </c>
      <c r="F98" s="526"/>
      <c r="G98" s="862"/>
      <c r="H98" s="561"/>
      <c r="J98" s="560"/>
    </row>
    <row r="99" spans="1:52" s="529" customFormat="1" ht="12.75" x14ac:dyDescent="0.2">
      <c r="A99" s="863"/>
      <c r="B99" s="540" t="s">
        <v>814</v>
      </c>
      <c r="C99" s="541" t="str">
        <f>CONCATENATE(B96," ",C96)</f>
        <v>4 Vodorovné konstrukce</v>
      </c>
      <c r="D99" s="539"/>
      <c r="E99" s="542"/>
      <c r="F99" s="542"/>
      <c r="G99" s="864">
        <f>SUM(G96:G98)</f>
        <v>0</v>
      </c>
      <c r="J99" s="560"/>
      <c r="AV99" s="562"/>
      <c r="AW99" s="562"/>
      <c r="AX99" s="562"/>
      <c r="AY99" s="562"/>
      <c r="AZ99" s="562"/>
    </row>
    <row r="100" spans="1:52" s="529" customFormat="1" ht="12.75" x14ac:dyDescent="0.2">
      <c r="A100" s="857" t="s">
        <v>54</v>
      </c>
      <c r="B100" s="563" t="s">
        <v>297</v>
      </c>
      <c r="C100" s="564" t="s">
        <v>1048</v>
      </c>
      <c r="D100" s="528"/>
      <c r="E100" s="565"/>
      <c r="F100" s="565"/>
      <c r="G100" s="866"/>
      <c r="J100" s="560"/>
    </row>
    <row r="101" spans="1:52" s="529" customFormat="1" ht="12.75" x14ac:dyDescent="0.2">
      <c r="A101" s="859">
        <v>44</v>
      </c>
      <c r="B101" s="518" t="s">
        <v>1049</v>
      </c>
      <c r="C101" s="519" t="s">
        <v>1050</v>
      </c>
      <c r="D101" s="520" t="s">
        <v>58</v>
      </c>
      <c r="E101" s="521">
        <v>56.96</v>
      </c>
      <c r="F101" s="538"/>
      <c r="G101" s="860">
        <f>E101*F101</f>
        <v>0</v>
      </c>
      <c r="J101" s="560"/>
    </row>
    <row r="102" spans="1:52" s="529" customFormat="1" x14ac:dyDescent="0.25">
      <c r="A102" s="859"/>
      <c r="B102" s="523"/>
      <c r="C102" s="524" t="s">
        <v>1051</v>
      </c>
      <c r="D102" s="861"/>
      <c r="E102" s="525">
        <v>56.96</v>
      </c>
      <c r="F102" s="526"/>
      <c r="G102" s="862"/>
      <c r="H102" s="561"/>
      <c r="J102" s="560"/>
    </row>
    <row r="103" spans="1:52" s="529" customFormat="1" ht="12.75" x14ac:dyDescent="0.2">
      <c r="A103" s="859">
        <v>45</v>
      </c>
      <c r="B103" s="518" t="s">
        <v>1052</v>
      </c>
      <c r="C103" s="519" t="s">
        <v>1053</v>
      </c>
      <c r="D103" s="520" t="s">
        <v>58</v>
      </c>
      <c r="E103" s="521">
        <v>56.96</v>
      </c>
      <c r="F103" s="538"/>
      <c r="G103" s="860">
        <f>E103*F103</f>
        <v>0</v>
      </c>
      <c r="J103" s="560"/>
    </row>
    <row r="104" spans="1:52" s="529" customFormat="1" x14ac:dyDescent="0.25">
      <c r="A104" s="859"/>
      <c r="B104" s="523"/>
      <c r="C104" s="524" t="s">
        <v>1054</v>
      </c>
      <c r="D104" s="861"/>
      <c r="E104" s="525">
        <v>56.96</v>
      </c>
      <c r="F104" s="526"/>
      <c r="G104" s="862"/>
      <c r="H104" s="561"/>
      <c r="J104" s="560"/>
    </row>
    <row r="105" spans="1:52" s="529" customFormat="1" x14ac:dyDescent="0.25">
      <c r="A105" s="859"/>
      <c r="B105" s="523"/>
      <c r="C105" s="524" t="s">
        <v>1055</v>
      </c>
      <c r="D105" s="861"/>
      <c r="E105" s="525">
        <v>0</v>
      </c>
      <c r="F105" s="526"/>
      <c r="G105" s="862"/>
      <c r="H105" s="561"/>
      <c r="J105" s="560"/>
    </row>
    <row r="106" spans="1:52" s="529" customFormat="1" ht="12.75" x14ac:dyDescent="0.2">
      <c r="A106" s="859">
        <v>46</v>
      </c>
      <c r="B106" s="518" t="s">
        <v>1056</v>
      </c>
      <c r="C106" s="519" t="s">
        <v>1057</v>
      </c>
      <c r="D106" s="520" t="s">
        <v>58</v>
      </c>
      <c r="E106" s="521">
        <v>58.62</v>
      </c>
      <c r="F106" s="538"/>
      <c r="G106" s="860">
        <f>E106*F106</f>
        <v>0</v>
      </c>
      <c r="J106" s="560"/>
    </row>
    <row r="107" spans="1:52" s="529" customFormat="1" x14ac:dyDescent="0.25">
      <c r="A107" s="859"/>
      <c r="B107" s="523"/>
      <c r="C107" s="524" t="s">
        <v>1058</v>
      </c>
      <c r="D107" s="861"/>
      <c r="E107" s="525">
        <v>58.62</v>
      </c>
      <c r="F107" s="526"/>
      <c r="G107" s="862"/>
      <c r="H107" s="561"/>
      <c r="J107" s="560"/>
    </row>
    <row r="108" spans="1:52" s="529" customFormat="1" ht="12.75" x14ac:dyDescent="0.2">
      <c r="A108" s="859">
        <v>47</v>
      </c>
      <c r="B108" s="518" t="s">
        <v>1059</v>
      </c>
      <c r="C108" s="519" t="s">
        <v>1060</v>
      </c>
      <c r="D108" s="520" t="s">
        <v>421</v>
      </c>
      <c r="E108" s="521">
        <v>1</v>
      </c>
      <c r="F108" s="538"/>
      <c r="G108" s="860">
        <f>E108*F108</f>
        <v>0</v>
      </c>
      <c r="J108" s="560"/>
    </row>
    <row r="109" spans="1:52" s="529" customFormat="1" ht="12.75" x14ac:dyDescent="0.2">
      <c r="A109" s="859">
        <v>48</v>
      </c>
      <c r="B109" s="518" t="s">
        <v>1061</v>
      </c>
      <c r="C109" s="519" t="s">
        <v>1062</v>
      </c>
      <c r="D109" s="520" t="s">
        <v>421</v>
      </c>
      <c r="E109" s="521">
        <v>1</v>
      </c>
      <c r="F109" s="538"/>
      <c r="G109" s="860">
        <f>E109*F109</f>
        <v>0</v>
      </c>
      <c r="J109" s="560"/>
    </row>
    <row r="110" spans="1:52" s="529" customFormat="1" ht="12.75" x14ac:dyDescent="0.2">
      <c r="A110" s="863"/>
      <c r="B110" s="540" t="s">
        <v>814</v>
      </c>
      <c r="C110" s="541" t="str">
        <f>CONCATENATE(B100," ",C100)</f>
        <v>61 Upravy povrchů vnitřní</v>
      </c>
      <c r="D110" s="539"/>
      <c r="E110" s="542"/>
      <c r="F110" s="542"/>
      <c r="G110" s="864">
        <f>SUM(G100:G109)</f>
        <v>0</v>
      </c>
      <c r="J110" s="560"/>
      <c r="AV110" s="562"/>
      <c r="AW110" s="562"/>
      <c r="AX110" s="562"/>
      <c r="AY110" s="562"/>
      <c r="AZ110" s="562"/>
    </row>
    <row r="111" spans="1:52" s="529" customFormat="1" ht="12.75" x14ac:dyDescent="0.2">
      <c r="A111" s="865" t="s">
        <v>54</v>
      </c>
      <c r="B111" s="563" t="s">
        <v>298</v>
      </c>
      <c r="C111" s="564" t="s">
        <v>1063</v>
      </c>
      <c r="D111" s="528"/>
      <c r="E111" s="565"/>
      <c r="F111" s="565"/>
      <c r="G111" s="866"/>
      <c r="J111" s="560"/>
    </row>
    <row r="112" spans="1:52" s="529" customFormat="1" ht="22.5" x14ac:dyDescent="0.2">
      <c r="A112" s="859">
        <v>49</v>
      </c>
      <c r="B112" s="518" t="s">
        <v>1064</v>
      </c>
      <c r="C112" s="519" t="s">
        <v>1065</v>
      </c>
      <c r="D112" s="520" t="s">
        <v>58</v>
      </c>
      <c r="E112" s="521">
        <v>123.776</v>
      </c>
      <c r="F112" s="538"/>
      <c r="G112" s="860">
        <f>E112*F112</f>
        <v>0</v>
      </c>
      <c r="J112" s="560"/>
    </row>
    <row r="113" spans="1:52" s="529" customFormat="1" x14ac:dyDescent="0.25">
      <c r="A113" s="859"/>
      <c r="B113" s="523"/>
      <c r="C113" s="524" t="s">
        <v>1066</v>
      </c>
      <c r="D113" s="861"/>
      <c r="E113" s="525">
        <v>32.32</v>
      </c>
      <c r="F113" s="526"/>
      <c r="G113" s="862"/>
      <c r="H113" s="561"/>
      <c r="J113" s="560"/>
    </row>
    <row r="114" spans="1:52" s="529" customFormat="1" x14ac:dyDescent="0.25">
      <c r="A114" s="859"/>
      <c r="B114" s="523"/>
      <c r="C114" s="524" t="s">
        <v>1067</v>
      </c>
      <c r="D114" s="861"/>
      <c r="E114" s="525">
        <v>76.096000000000004</v>
      </c>
      <c r="F114" s="526"/>
      <c r="G114" s="862"/>
      <c r="H114" s="561"/>
      <c r="J114" s="560"/>
    </row>
    <row r="115" spans="1:52" s="529" customFormat="1" x14ac:dyDescent="0.25">
      <c r="A115" s="859"/>
      <c r="B115" s="523"/>
      <c r="C115" s="524" t="s">
        <v>1033</v>
      </c>
      <c r="D115" s="861"/>
      <c r="E115" s="525">
        <v>15.36</v>
      </c>
      <c r="F115" s="526"/>
      <c r="G115" s="862"/>
      <c r="H115" s="561"/>
      <c r="J115" s="560"/>
    </row>
    <row r="116" spans="1:52" s="529" customFormat="1" ht="12.75" x14ac:dyDescent="0.2">
      <c r="A116" s="859">
        <v>50</v>
      </c>
      <c r="B116" s="518" t="s">
        <v>1068</v>
      </c>
      <c r="C116" s="519" t="s">
        <v>1069</v>
      </c>
      <c r="D116" s="520" t="s">
        <v>59</v>
      </c>
      <c r="E116" s="521">
        <v>35.6</v>
      </c>
      <c r="F116" s="538"/>
      <c r="G116" s="860">
        <f>E116*F116</f>
        <v>0</v>
      </c>
      <c r="J116" s="560"/>
    </row>
    <row r="117" spans="1:52" s="529" customFormat="1" ht="12.75" x14ac:dyDescent="0.2">
      <c r="A117" s="859">
        <v>51</v>
      </c>
      <c r="B117" s="518" t="s">
        <v>1059</v>
      </c>
      <c r="C117" s="519" t="s">
        <v>1060</v>
      </c>
      <c r="D117" s="520" t="s">
        <v>421</v>
      </c>
      <c r="E117" s="521">
        <v>1</v>
      </c>
      <c r="F117" s="538"/>
      <c r="G117" s="860">
        <f>E117*F117</f>
        <v>0</v>
      </c>
      <c r="J117" s="560"/>
    </row>
    <row r="118" spans="1:52" s="529" customFormat="1" ht="12.75" x14ac:dyDescent="0.2">
      <c r="A118" s="863"/>
      <c r="B118" s="540" t="s">
        <v>814</v>
      </c>
      <c r="C118" s="541" t="str">
        <f>CONCATENATE(B111," ",C111)</f>
        <v>62 Upravy povrchů vnější</v>
      </c>
      <c r="D118" s="539"/>
      <c r="E118" s="542"/>
      <c r="F118" s="542"/>
      <c r="G118" s="864">
        <f>SUM(G111:G117)</f>
        <v>0</v>
      </c>
      <c r="J118" s="560"/>
      <c r="AV118" s="562"/>
      <c r="AW118" s="562"/>
      <c r="AX118" s="562"/>
      <c r="AY118" s="562"/>
      <c r="AZ118" s="562"/>
    </row>
    <row r="119" spans="1:52" s="529" customFormat="1" ht="12.75" x14ac:dyDescent="0.2">
      <c r="A119" s="865" t="s">
        <v>54</v>
      </c>
      <c r="B119" s="563" t="s">
        <v>299</v>
      </c>
      <c r="C119" s="564" t="s">
        <v>1070</v>
      </c>
      <c r="D119" s="528"/>
      <c r="E119" s="565"/>
      <c r="F119" s="565"/>
      <c r="G119" s="866"/>
      <c r="J119" s="560"/>
    </row>
    <row r="120" spans="1:52" s="529" customFormat="1" ht="22.5" x14ac:dyDescent="0.2">
      <c r="A120" s="859">
        <v>52</v>
      </c>
      <c r="B120" s="518" t="s">
        <v>1071</v>
      </c>
      <c r="C120" s="519" t="s">
        <v>1072</v>
      </c>
      <c r="D120" s="520" t="s">
        <v>58</v>
      </c>
      <c r="E120" s="521">
        <v>5.25</v>
      </c>
      <c r="F120" s="538"/>
      <c r="G120" s="860">
        <f>E120*F120</f>
        <v>0</v>
      </c>
      <c r="J120" s="560"/>
    </row>
    <row r="121" spans="1:52" s="529" customFormat="1" x14ac:dyDescent="0.25">
      <c r="A121" s="859"/>
      <c r="B121" s="523"/>
      <c r="C121" s="524" t="s">
        <v>986</v>
      </c>
      <c r="D121" s="861"/>
      <c r="E121" s="525">
        <v>5.25</v>
      </c>
      <c r="F121" s="526"/>
      <c r="G121" s="862"/>
      <c r="H121" s="561"/>
      <c r="J121" s="560"/>
    </row>
    <row r="122" spans="1:52" s="529" customFormat="1" ht="12.75" x14ac:dyDescent="0.2">
      <c r="A122" s="859">
        <v>53</v>
      </c>
      <c r="B122" s="518" t="s">
        <v>1073</v>
      </c>
      <c r="C122" s="519" t="s">
        <v>1074</v>
      </c>
      <c r="D122" s="520" t="s">
        <v>56</v>
      </c>
      <c r="E122" s="521">
        <v>4.1369999999999996</v>
      </c>
      <c r="F122" s="538"/>
      <c r="G122" s="860">
        <f>E122*F122</f>
        <v>0</v>
      </c>
      <c r="J122" s="560"/>
    </row>
    <row r="123" spans="1:52" s="529" customFormat="1" x14ac:dyDescent="0.25">
      <c r="A123" s="859"/>
      <c r="B123" s="523"/>
      <c r="C123" s="524" t="s">
        <v>1075</v>
      </c>
      <c r="D123" s="861"/>
      <c r="E123" s="525">
        <v>4.1369999999999996</v>
      </c>
      <c r="F123" s="526"/>
      <c r="G123" s="862"/>
      <c r="H123" s="561"/>
      <c r="J123" s="560"/>
    </row>
    <row r="124" spans="1:52" s="529" customFormat="1" ht="12.75" x14ac:dyDescent="0.2">
      <c r="A124" s="859">
        <v>54</v>
      </c>
      <c r="B124" s="518" t="s">
        <v>834</v>
      </c>
      <c r="C124" s="519" t="s">
        <v>835</v>
      </c>
      <c r="D124" s="520" t="s">
        <v>58</v>
      </c>
      <c r="E124" s="521">
        <v>75.37</v>
      </c>
      <c r="F124" s="538"/>
      <c r="G124" s="860">
        <f t="shared" ref="G124:G130" si="0">E124*F124</f>
        <v>0</v>
      </c>
      <c r="J124" s="560"/>
    </row>
    <row r="125" spans="1:52" s="529" customFormat="1" ht="12.75" x14ac:dyDescent="0.2">
      <c r="A125" s="859">
        <v>55</v>
      </c>
      <c r="B125" s="518" t="s">
        <v>836</v>
      </c>
      <c r="C125" s="519" t="s">
        <v>837</v>
      </c>
      <c r="D125" s="520" t="s">
        <v>58</v>
      </c>
      <c r="E125" s="521">
        <v>12</v>
      </c>
      <c r="F125" s="538"/>
      <c r="G125" s="860">
        <f t="shared" si="0"/>
        <v>0</v>
      </c>
      <c r="J125" s="560"/>
    </row>
    <row r="126" spans="1:52" s="529" customFormat="1" ht="12.75" x14ac:dyDescent="0.2">
      <c r="A126" s="859">
        <v>56</v>
      </c>
      <c r="B126" s="518" t="s">
        <v>834</v>
      </c>
      <c r="C126" s="519" t="s">
        <v>835</v>
      </c>
      <c r="D126" s="520" t="s">
        <v>58</v>
      </c>
      <c r="E126" s="521">
        <v>56.66</v>
      </c>
      <c r="F126" s="538"/>
      <c r="G126" s="860">
        <f t="shared" si="0"/>
        <v>0</v>
      </c>
      <c r="J126" s="560"/>
    </row>
    <row r="127" spans="1:52" s="529" customFormat="1" ht="12.75" x14ac:dyDescent="0.2">
      <c r="A127" s="859">
        <v>57</v>
      </c>
      <c r="B127" s="518" t="s">
        <v>834</v>
      </c>
      <c r="C127" s="519" t="s">
        <v>835</v>
      </c>
      <c r="D127" s="520" t="s">
        <v>58</v>
      </c>
      <c r="E127" s="521">
        <v>12</v>
      </c>
      <c r="F127" s="538"/>
      <c r="G127" s="860">
        <f t="shared" si="0"/>
        <v>0</v>
      </c>
      <c r="J127" s="560"/>
    </row>
    <row r="128" spans="1:52" s="529" customFormat="1" ht="12.75" x14ac:dyDescent="0.2">
      <c r="A128" s="859">
        <v>58</v>
      </c>
      <c r="B128" s="518" t="s">
        <v>836</v>
      </c>
      <c r="C128" s="519" t="s">
        <v>837</v>
      </c>
      <c r="D128" s="520" t="s">
        <v>58</v>
      </c>
      <c r="E128" s="521">
        <v>75.37</v>
      </c>
      <c r="F128" s="538"/>
      <c r="G128" s="860">
        <f t="shared" si="0"/>
        <v>0</v>
      </c>
      <c r="J128" s="560"/>
    </row>
    <row r="129" spans="1:52" s="529" customFormat="1" ht="22.5" x14ac:dyDescent="0.2">
      <c r="A129" s="859">
        <v>59</v>
      </c>
      <c r="B129" s="518" t="s">
        <v>1076</v>
      </c>
      <c r="C129" s="519" t="s">
        <v>1077</v>
      </c>
      <c r="D129" s="520" t="s">
        <v>58</v>
      </c>
      <c r="E129" s="521">
        <v>75.37</v>
      </c>
      <c r="F129" s="538"/>
      <c r="G129" s="860">
        <f t="shared" si="0"/>
        <v>0</v>
      </c>
      <c r="J129" s="560"/>
    </row>
    <row r="130" spans="1:52" s="529" customFormat="1" ht="12.75" x14ac:dyDescent="0.2">
      <c r="A130" s="859">
        <v>60</v>
      </c>
      <c r="B130" s="518" t="s">
        <v>1078</v>
      </c>
      <c r="C130" s="519" t="s">
        <v>1079</v>
      </c>
      <c r="D130" s="520" t="s">
        <v>58</v>
      </c>
      <c r="E130" s="521">
        <v>79.138499999999993</v>
      </c>
      <c r="F130" s="538"/>
      <c r="G130" s="860">
        <f t="shared" si="0"/>
        <v>0</v>
      </c>
      <c r="J130" s="560"/>
    </row>
    <row r="131" spans="1:52" s="529" customFormat="1" x14ac:dyDescent="0.25">
      <c r="A131" s="859"/>
      <c r="B131" s="523"/>
      <c r="C131" s="524" t="s">
        <v>1080</v>
      </c>
      <c r="D131" s="861"/>
      <c r="E131" s="525">
        <v>79.138499999999993</v>
      </c>
      <c r="F131" s="526"/>
      <c r="G131" s="862"/>
      <c r="H131" s="561"/>
      <c r="J131" s="560"/>
    </row>
    <row r="132" spans="1:52" s="529" customFormat="1" ht="22.5" x14ac:dyDescent="0.2">
      <c r="A132" s="859">
        <v>61</v>
      </c>
      <c r="B132" s="518" t="s">
        <v>1081</v>
      </c>
      <c r="C132" s="519" t="s">
        <v>1082</v>
      </c>
      <c r="D132" s="520" t="s">
        <v>58</v>
      </c>
      <c r="E132" s="521">
        <v>56.66</v>
      </c>
      <c r="F132" s="538"/>
      <c r="G132" s="860">
        <f>E132*F132</f>
        <v>0</v>
      </c>
      <c r="J132" s="560"/>
    </row>
    <row r="133" spans="1:52" s="529" customFormat="1" ht="12.75" x14ac:dyDescent="0.2">
      <c r="A133" s="859">
        <v>62</v>
      </c>
      <c r="B133" s="518" t="s">
        <v>1083</v>
      </c>
      <c r="C133" s="519" t="s">
        <v>1084</v>
      </c>
      <c r="D133" s="520" t="s">
        <v>58</v>
      </c>
      <c r="E133" s="521">
        <v>24.18</v>
      </c>
      <c r="F133" s="538"/>
      <c r="G133" s="860">
        <f>E133*F133</f>
        <v>0</v>
      </c>
      <c r="J133" s="560"/>
    </row>
    <row r="134" spans="1:52" s="529" customFormat="1" x14ac:dyDescent="0.25">
      <c r="A134" s="859"/>
      <c r="B134" s="523"/>
      <c r="C134" s="524" t="s">
        <v>1085</v>
      </c>
      <c r="D134" s="861"/>
      <c r="E134" s="525">
        <v>24.18</v>
      </c>
      <c r="F134" s="526"/>
      <c r="G134" s="862"/>
      <c r="H134" s="561"/>
      <c r="J134" s="560"/>
    </row>
    <row r="135" spans="1:52" s="529" customFormat="1" ht="12.75" x14ac:dyDescent="0.2">
      <c r="A135" s="859">
        <v>63</v>
      </c>
      <c r="B135" s="518" t="s">
        <v>1086</v>
      </c>
      <c r="C135" s="519" t="s">
        <v>1087</v>
      </c>
      <c r="D135" s="520" t="s">
        <v>58</v>
      </c>
      <c r="E135" s="521">
        <v>24.18</v>
      </c>
      <c r="F135" s="538"/>
      <c r="G135" s="860">
        <f>E135*F135</f>
        <v>0</v>
      </c>
      <c r="J135" s="560"/>
    </row>
    <row r="136" spans="1:52" s="529" customFormat="1" x14ac:dyDescent="0.25">
      <c r="A136" s="859"/>
      <c r="B136" s="523"/>
      <c r="C136" s="524" t="s">
        <v>1085</v>
      </c>
      <c r="D136" s="861"/>
      <c r="E136" s="525">
        <v>24.18</v>
      </c>
      <c r="F136" s="526"/>
      <c r="G136" s="862"/>
      <c r="H136" s="561"/>
      <c r="J136" s="560"/>
    </row>
    <row r="137" spans="1:52" s="529" customFormat="1" ht="22.5" x14ac:dyDescent="0.2">
      <c r="A137" s="859">
        <v>64</v>
      </c>
      <c r="B137" s="518" t="s">
        <v>1088</v>
      </c>
      <c r="C137" s="519" t="s">
        <v>1089</v>
      </c>
      <c r="D137" s="520" t="s">
        <v>58</v>
      </c>
      <c r="E137" s="521">
        <v>12</v>
      </c>
      <c r="F137" s="538"/>
      <c r="G137" s="860">
        <f>E137*F137</f>
        <v>0</v>
      </c>
      <c r="J137" s="560"/>
    </row>
    <row r="138" spans="1:52" s="529" customFormat="1" ht="12.75" x14ac:dyDescent="0.2">
      <c r="A138" s="863"/>
      <c r="B138" s="540" t="s">
        <v>814</v>
      </c>
      <c r="C138" s="541" t="str">
        <f>CONCATENATE(B119," ",C119)</f>
        <v>63 Podlahy a podlahové konstrukce</v>
      </c>
      <c r="D138" s="539"/>
      <c r="E138" s="542"/>
      <c r="F138" s="542"/>
      <c r="G138" s="864">
        <f>SUM(G119:G137)</f>
        <v>0</v>
      </c>
      <c r="J138" s="560"/>
      <c r="AV138" s="562"/>
      <c r="AW138" s="562"/>
      <c r="AX138" s="562"/>
      <c r="AY138" s="562"/>
      <c r="AZ138" s="562"/>
    </row>
    <row r="139" spans="1:52" s="529" customFormat="1" ht="12.75" x14ac:dyDescent="0.2">
      <c r="A139" s="865" t="s">
        <v>54</v>
      </c>
      <c r="B139" s="563" t="s">
        <v>300</v>
      </c>
      <c r="C139" s="564" t="s">
        <v>1090</v>
      </c>
      <c r="D139" s="528"/>
      <c r="E139" s="565"/>
      <c r="F139" s="565"/>
      <c r="G139" s="866"/>
      <c r="J139" s="560"/>
    </row>
    <row r="140" spans="1:52" s="529" customFormat="1" ht="22.5" x14ac:dyDescent="0.2">
      <c r="A140" s="859">
        <v>65</v>
      </c>
      <c r="B140" s="518" t="s">
        <v>1091</v>
      </c>
      <c r="C140" s="519" t="s">
        <v>1092</v>
      </c>
      <c r="D140" s="520" t="s">
        <v>59</v>
      </c>
      <c r="E140" s="521">
        <v>6.3</v>
      </c>
      <c r="F140" s="538"/>
      <c r="G140" s="860">
        <f>E140*F140</f>
        <v>0</v>
      </c>
      <c r="J140" s="560"/>
    </row>
    <row r="141" spans="1:52" s="529" customFormat="1" x14ac:dyDescent="0.25">
      <c r="A141" s="859"/>
      <c r="B141" s="523"/>
      <c r="C141" s="524" t="s">
        <v>1093</v>
      </c>
      <c r="D141" s="861"/>
      <c r="E141" s="525">
        <v>6.3</v>
      </c>
      <c r="F141" s="526"/>
      <c r="G141" s="862"/>
      <c r="H141" s="561"/>
      <c r="J141" s="560"/>
    </row>
    <row r="142" spans="1:52" s="529" customFormat="1" ht="22.5" x14ac:dyDescent="0.2">
      <c r="A142" s="859">
        <v>66</v>
      </c>
      <c r="B142" s="518" t="s">
        <v>1094</v>
      </c>
      <c r="C142" s="519" t="s">
        <v>1095</v>
      </c>
      <c r="D142" s="520" t="s">
        <v>60</v>
      </c>
      <c r="E142" s="521">
        <v>2</v>
      </c>
      <c r="F142" s="538"/>
      <c r="G142" s="860">
        <f>E142*F142</f>
        <v>0</v>
      </c>
      <c r="J142" s="560"/>
    </row>
    <row r="143" spans="1:52" s="529" customFormat="1" ht="22.5" x14ac:dyDescent="0.2">
      <c r="A143" s="859">
        <v>67</v>
      </c>
      <c r="B143" s="518" t="s">
        <v>1096</v>
      </c>
      <c r="C143" s="519" t="s">
        <v>1097</v>
      </c>
      <c r="D143" s="520" t="s">
        <v>60</v>
      </c>
      <c r="E143" s="521">
        <v>2</v>
      </c>
      <c r="F143" s="538"/>
      <c r="G143" s="860">
        <f>E143*F143</f>
        <v>0</v>
      </c>
      <c r="J143" s="560"/>
    </row>
    <row r="144" spans="1:52" s="529" customFormat="1" ht="22.5" x14ac:dyDescent="0.2">
      <c r="A144" s="859">
        <v>68</v>
      </c>
      <c r="B144" s="518" t="s">
        <v>1098</v>
      </c>
      <c r="C144" s="519" t="s">
        <v>1099</v>
      </c>
      <c r="D144" s="520" t="s">
        <v>60</v>
      </c>
      <c r="E144" s="521">
        <v>3</v>
      </c>
      <c r="F144" s="538"/>
      <c r="G144" s="860">
        <f>E144*F144</f>
        <v>0</v>
      </c>
      <c r="J144" s="560"/>
    </row>
    <row r="145" spans="1:52" s="529" customFormat="1" ht="22.5" x14ac:dyDescent="0.2">
      <c r="A145" s="859">
        <v>69</v>
      </c>
      <c r="B145" s="518" t="s">
        <v>1100</v>
      </c>
      <c r="C145" s="519" t="s">
        <v>1101</v>
      </c>
      <c r="D145" s="520" t="s">
        <v>60</v>
      </c>
      <c r="E145" s="521">
        <v>1</v>
      </c>
      <c r="F145" s="538"/>
      <c r="G145" s="860">
        <f>E145*F145</f>
        <v>0</v>
      </c>
      <c r="J145" s="560"/>
    </row>
    <row r="146" spans="1:52" s="529" customFormat="1" ht="12.75" x14ac:dyDescent="0.2">
      <c r="A146" s="863"/>
      <c r="B146" s="540" t="s">
        <v>814</v>
      </c>
      <c r="C146" s="541" t="str">
        <f>CONCATENATE(B139," ",C139)</f>
        <v>64 Výplně otvorů</v>
      </c>
      <c r="D146" s="539"/>
      <c r="E146" s="542"/>
      <c r="F146" s="542"/>
      <c r="G146" s="864">
        <f>SUM(G139:G145)</f>
        <v>0</v>
      </c>
      <c r="J146" s="560"/>
      <c r="AV146" s="562"/>
      <c r="AW146" s="562"/>
      <c r="AX146" s="562"/>
      <c r="AY146" s="562"/>
      <c r="AZ146" s="562"/>
    </row>
    <row r="147" spans="1:52" s="529" customFormat="1" ht="12.75" x14ac:dyDescent="0.2">
      <c r="A147" s="865" t="s">
        <v>54</v>
      </c>
      <c r="B147" s="563" t="s">
        <v>330</v>
      </c>
      <c r="C147" s="564" t="s">
        <v>874</v>
      </c>
      <c r="D147" s="528"/>
      <c r="E147" s="565"/>
      <c r="F147" s="565"/>
      <c r="G147" s="866"/>
      <c r="J147" s="560"/>
    </row>
    <row r="148" spans="1:52" s="529" customFormat="1" ht="22.5" x14ac:dyDescent="0.2">
      <c r="A148" s="859">
        <v>70</v>
      </c>
      <c r="B148" s="518" t="s">
        <v>1102</v>
      </c>
      <c r="C148" s="519" t="s">
        <v>1103</v>
      </c>
      <c r="D148" s="520" t="s">
        <v>58</v>
      </c>
      <c r="E148" s="521">
        <v>10</v>
      </c>
      <c r="F148" s="538"/>
      <c r="G148" s="860">
        <f>E148*F148</f>
        <v>0</v>
      </c>
      <c r="J148" s="560"/>
    </row>
    <row r="149" spans="1:52" s="529" customFormat="1" ht="12.75" x14ac:dyDescent="0.2">
      <c r="A149" s="859">
        <v>71</v>
      </c>
      <c r="B149" s="518" t="s">
        <v>1104</v>
      </c>
      <c r="C149" s="519" t="s">
        <v>1105</v>
      </c>
      <c r="D149" s="520" t="s">
        <v>58</v>
      </c>
      <c r="E149" s="521">
        <v>109</v>
      </c>
      <c r="F149" s="538"/>
      <c r="G149" s="860">
        <f>E149*F149</f>
        <v>0</v>
      </c>
      <c r="J149" s="560"/>
    </row>
    <row r="150" spans="1:52" s="529" customFormat="1" ht="12.75" x14ac:dyDescent="0.2">
      <c r="A150" s="859">
        <v>72</v>
      </c>
      <c r="B150" s="518" t="s">
        <v>1106</v>
      </c>
      <c r="C150" s="519" t="s">
        <v>1107</v>
      </c>
      <c r="D150" s="520" t="s">
        <v>58</v>
      </c>
      <c r="E150" s="521">
        <v>218</v>
      </c>
      <c r="F150" s="538"/>
      <c r="G150" s="860">
        <f>E150*F150</f>
        <v>0</v>
      </c>
      <c r="J150" s="560"/>
    </row>
    <row r="151" spans="1:52" s="529" customFormat="1" x14ac:dyDescent="0.25">
      <c r="A151" s="859"/>
      <c r="B151" s="523"/>
      <c r="C151" s="524" t="s">
        <v>1108</v>
      </c>
      <c r="D151" s="861"/>
      <c r="E151" s="525">
        <v>218</v>
      </c>
      <c r="F151" s="526"/>
      <c r="G151" s="862"/>
      <c r="H151" s="561"/>
      <c r="J151" s="560"/>
    </row>
    <row r="152" spans="1:52" s="529" customFormat="1" ht="12.75" x14ac:dyDescent="0.2">
      <c r="A152" s="859">
        <v>73</v>
      </c>
      <c r="B152" s="518" t="s">
        <v>1109</v>
      </c>
      <c r="C152" s="519" t="s">
        <v>1110</v>
      </c>
      <c r="D152" s="520" t="s">
        <v>58</v>
      </c>
      <c r="E152" s="521">
        <v>30</v>
      </c>
      <c r="F152" s="538"/>
      <c r="G152" s="860">
        <f>E152*F152</f>
        <v>0</v>
      </c>
      <c r="J152" s="560"/>
    </row>
    <row r="153" spans="1:52" s="529" customFormat="1" ht="12.75" x14ac:dyDescent="0.2">
      <c r="A153" s="859">
        <v>74</v>
      </c>
      <c r="B153" s="518" t="s">
        <v>1102</v>
      </c>
      <c r="C153" s="519" t="s">
        <v>1111</v>
      </c>
      <c r="D153" s="520" t="s">
        <v>58</v>
      </c>
      <c r="E153" s="521">
        <v>80</v>
      </c>
      <c r="F153" s="538"/>
      <c r="G153" s="860">
        <f>E153*F153</f>
        <v>0</v>
      </c>
      <c r="J153" s="560"/>
    </row>
    <row r="154" spans="1:52" s="529" customFormat="1" ht="12.75" x14ac:dyDescent="0.2">
      <c r="A154" s="859">
        <v>75</v>
      </c>
      <c r="B154" s="518" t="s">
        <v>1112</v>
      </c>
      <c r="C154" s="519" t="s">
        <v>1113</v>
      </c>
      <c r="D154" s="520" t="s">
        <v>58</v>
      </c>
      <c r="E154" s="521">
        <v>109</v>
      </c>
      <c r="F154" s="538"/>
      <c r="G154" s="860">
        <f>E154*F154</f>
        <v>0</v>
      </c>
      <c r="J154" s="560"/>
    </row>
    <row r="155" spans="1:52" s="529" customFormat="1" ht="12.75" x14ac:dyDescent="0.2">
      <c r="A155" s="863"/>
      <c r="B155" s="540" t="s">
        <v>814</v>
      </c>
      <c r="C155" s="541" t="str">
        <f>CONCATENATE(B147," ",C147)</f>
        <v>94 Lešení a stavební výtahy</v>
      </c>
      <c r="D155" s="539"/>
      <c r="E155" s="542"/>
      <c r="F155" s="542"/>
      <c r="G155" s="864">
        <f>SUM(G147:G154)</f>
        <v>0</v>
      </c>
      <c r="J155" s="560"/>
      <c r="AV155" s="562"/>
      <c r="AW155" s="562"/>
      <c r="AX155" s="562"/>
      <c r="AY155" s="562"/>
      <c r="AZ155" s="562"/>
    </row>
    <row r="156" spans="1:52" s="529" customFormat="1" ht="12.75" x14ac:dyDescent="0.2">
      <c r="A156" s="865" t="s">
        <v>54</v>
      </c>
      <c r="B156" s="563" t="s">
        <v>331</v>
      </c>
      <c r="C156" s="564" t="s">
        <v>881</v>
      </c>
      <c r="D156" s="528"/>
      <c r="E156" s="565"/>
      <c r="F156" s="565"/>
      <c r="G156" s="866"/>
      <c r="J156" s="560"/>
    </row>
    <row r="157" spans="1:52" s="529" customFormat="1" ht="12.75" x14ac:dyDescent="0.2">
      <c r="A157" s="859">
        <v>76</v>
      </c>
      <c r="B157" s="518" t="s">
        <v>1114</v>
      </c>
      <c r="C157" s="519" t="s">
        <v>1115</v>
      </c>
      <c r="D157" s="520" t="s">
        <v>58</v>
      </c>
      <c r="E157" s="521">
        <v>29.23</v>
      </c>
      <c r="F157" s="538"/>
      <c r="G157" s="860">
        <f t="shared" ref="G157:G170" si="1">E157*F157</f>
        <v>0</v>
      </c>
      <c r="J157" s="560"/>
    </row>
    <row r="158" spans="1:52" s="529" customFormat="1" ht="12.75" x14ac:dyDescent="0.2">
      <c r="A158" s="859">
        <v>77</v>
      </c>
      <c r="B158" s="518" t="s">
        <v>1116</v>
      </c>
      <c r="C158" s="519" t="s">
        <v>1117</v>
      </c>
      <c r="D158" s="520" t="s">
        <v>60</v>
      </c>
      <c r="E158" s="521">
        <v>1</v>
      </c>
      <c r="F158" s="538"/>
      <c r="G158" s="860">
        <f t="shared" si="1"/>
        <v>0</v>
      </c>
      <c r="J158" s="560"/>
    </row>
    <row r="159" spans="1:52" s="529" customFormat="1" ht="12.75" x14ac:dyDescent="0.2">
      <c r="A159" s="859">
        <v>78</v>
      </c>
      <c r="B159" s="518" t="s">
        <v>1116</v>
      </c>
      <c r="C159" s="519" t="s">
        <v>1118</v>
      </c>
      <c r="D159" s="520" t="s">
        <v>60</v>
      </c>
      <c r="E159" s="521">
        <v>1</v>
      </c>
      <c r="F159" s="538"/>
      <c r="G159" s="860">
        <f t="shared" si="1"/>
        <v>0</v>
      </c>
      <c r="J159" s="560"/>
    </row>
    <row r="160" spans="1:52" s="529" customFormat="1" ht="12.75" x14ac:dyDescent="0.2">
      <c r="A160" s="859">
        <v>79</v>
      </c>
      <c r="B160" s="518" t="s">
        <v>1116</v>
      </c>
      <c r="C160" s="519" t="s">
        <v>1119</v>
      </c>
      <c r="D160" s="520" t="s">
        <v>60</v>
      </c>
      <c r="E160" s="521">
        <v>1</v>
      </c>
      <c r="F160" s="538"/>
      <c r="G160" s="860">
        <f t="shared" si="1"/>
        <v>0</v>
      </c>
      <c r="J160" s="560"/>
    </row>
    <row r="161" spans="1:52" s="529" customFormat="1" ht="12.75" x14ac:dyDescent="0.2">
      <c r="A161" s="859">
        <v>80</v>
      </c>
      <c r="B161" s="518" t="s">
        <v>1116</v>
      </c>
      <c r="C161" s="519" t="s">
        <v>1120</v>
      </c>
      <c r="D161" s="520" t="s">
        <v>60</v>
      </c>
      <c r="E161" s="521">
        <v>1</v>
      </c>
      <c r="F161" s="538"/>
      <c r="G161" s="860">
        <f t="shared" si="1"/>
        <v>0</v>
      </c>
      <c r="J161" s="560"/>
    </row>
    <row r="162" spans="1:52" s="529" customFormat="1" ht="12.75" x14ac:dyDescent="0.2">
      <c r="A162" s="859">
        <v>81</v>
      </c>
      <c r="B162" s="518" t="s">
        <v>1116</v>
      </c>
      <c r="C162" s="519" t="s">
        <v>1121</v>
      </c>
      <c r="D162" s="520" t="s">
        <v>60</v>
      </c>
      <c r="E162" s="521">
        <v>1</v>
      </c>
      <c r="F162" s="538"/>
      <c r="G162" s="860">
        <f t="shared" si="1"/>
        <v>0</v>
      </c>
      <c r="J162" s="560"/>
    </row>
    <row r="163" spans="1:52" s="529" customFormat="1" ht="12.75" x14ac:dyDescent="0.2">
      <c r="A163" s="859">
        <v>82</v>
      </c>
      <c r="B163" s="518" t="s">
        <v>1116</v>
      </c>
      <c r="C163" s="519" t="s">
        <v>1122</v>
      </c>
      <c r="D163" s="520" t="s">
        <v>60</v>
      </c>
      <c r="E163" s="521">
        <v>1</v>
      </c>
      <c r="F163" s="538"/>
      <c r="G163" s="860">
        <f t="shared" si="1"/>
        <v>0</v>
      </c>
      <c r="J163" s="560"/>
    </row>
    <row r="164" spans="1:52" s="529" customFormat="1" ht="12.75" x14ac:dyDescent="0.2">
      <c r="A164" s="859">
        <v>83</v>
      </c>
      <c r="B164" s="518" t="s">
        <v>1116</v>
      </c>
      <c r="C164" s="519" t="s">
        <v>1123</v>
      </c>
      <c r="D164" s="520" t="s">
        <v>60</v>
      </c>
      <c r="E164" s="521">
        <v>1</v>
      </c>
      <c r="F164" s="538"/>
      <c r="G164" s="860">
        <f t="shared" si="1"/>
        <v>0</v>
      </c>
      <c r="J164" s="560"/>
    </row>
    <row r="165" spans="1:52" s="529" customFormat="1" ht="12.75" x14ac:dyDescent="0.2">
      <c r="A165" s="859">
        <v>84</v>
      </c>
      <c r="B165" s="518" t="s">
        <v>1116</v>
      </c>
      <c r="C165" s="519" t="s">
        <v>1124</v>
      </c>
      <c r="D165" s="520" t="s">
        <v>60</v>
      </c>
      <c r="E165" s="521">
        <v>1</v>
      </c>
      <c r="F165" s="538"/>
      <c r="G165" s="860">
        <f t="shared" si="1"/>
        <v>0</v>
      </c>
      <c r="J165" s="560"/>
    </row>
    <row r="166" spans="1:52" s="529" customFormat="1" ht="12.75" x14ac:dyDescent="0.2">
      <c r="A166" s="859">
        <v>85</v>
      </c>
      <c r="B166" s="518" t="s">
        <v>1125</v>
      </c>
      <c r="C166" s="519" t="s">
        <v>1126</v>
      </c>
      <c r="D166" s="520" t="s">
        <v>56</v>
      </c>
      <c r="E166" s="521">
        <v>4.2</v>
      </c>
      <c r="F166" s="538"/>
      <c r="G166" s="860">
        <f t="shared" si="1"/>
        <v>0</v>
      </c>
      <c r="J166" s="560"/>
    </row>
    <row r="167" spans="1:52" s="529" customFormat="1" ht="12.75" x14ac:dyDescent="0.2">
      <c r="A167" s="859">
        <v>86</v>
      </c>
      <c r="B167" s="518" t="s">
        <v>1116</v>
      </c>
      <c r="C167" s="519" t="s">
        <v>1127</v>
      </c>
      <c r="D167" s="520" t="s">
        <v>60</v>
      </c>
      <c r="E167" s="521">
        <v>1</v>
      </c>
      <c r="F167" s="538"/>
      <c r="G167" s="860">
        <f t="shared" si="1"/>
        <v>0</v>
      </c>
      <c r="J167" s="560"/>
    </row>
    <row r="168" spans="1:52" s="529" customFormat="1" ht="12.75" x14ac:dyDescent="0.2">
      <c r="A168" s="859">
        <v>87</v>
      </c>
      <c r="B168" s="518" t="s">
        <v>1116</v>
      </c>
      <c r="C168" s="519" t="s">
        <v>1128</v>
      </c>
      <c r="D168" s="520" t="s">
        <v>60</v>
      </c>
      <c r="E168" s="521">
        <v>1</v>
      </c>
      <c r="F168" s="538"/>
      <c r="G168" s="860">
        <f t="shared" si="1"/>
        <v>0</v>
      </c>
      <c r="J168" s="560"/>
    </row>
    <row r="169" spans="1:52" s="529" customFormat="1" ht="12.75" x14ac:dyDescent="0.2">
      <c r="A169" s="859">
        <v>88</v>
      </c>
      <c r="B169" s="518" t="s">
        <v>1116</v>
      </c>
      <c r="C169" s="519" t="s">
        <v>1129</v>
      </c>
      <c r="D169" s="520" t="s">
        <v>60</v>
      </c>
      <c r="E169" s="521">
        <v>1</v>
      </c>
      <c r="F169" s="538"/>
      <c r="G169" s="860">
        <f t="shared" si="1"/>
        <v>0</v>
      </c>
      <c r="J169" s="560"/>
    </row>
    <row r="170" spans="1:52" s="529" customFormat="1" ht="12.75" x14ac:dyDescent="0.2">
      <c r="A170" s="859">
        <v>89</v>
      </c>
      <c r="B170" s="518" t="s">
        <v>1116</v>
      </c>
      <c r="C170" s="519" t="s">
        <v>1130</v>
      </c>
      <c r="D170" s="520" t="s">
        <v>60</v>
      </c>
      <c r="E170" s="521">
        <v>1</v>
      </c>
      <c r="F170" s="538"/>
      <c r="G170" s="860">
        <f t="shared" si="1"/>
        <v>0</v>
      </c>
      <c r="J170" s="560"/>
    </row>
    <row r="171" spans="1:52" s="529" customFormat="1" ht="12.75" x14ac:dyDescent="0.2">
      <c r="A171" s="863"/>
      <c r="B171" s="540" t="s">
        <v>814</v>
      </c>
      <c r="C171" s="541" t="str">
        <f>CONCATENATE(B156," ",C156)</f>
        <v>95 Dokončovací kce na pozem.stav.</v>
      </c>
      <c r="D171" s="539"/>
      <c r="E171" s="542"/>
      <c r="F171" s="542"/>
      <c r="G171" s="864">
        <f>SUM(G156:G170)</f>
        <v>0</v>
      </c>
      <c r="J171" s="560"/>
      <c r="AV171" s="562"/>
      <c r="AW171" s="562"/>
      <c r="AX171" s="562"/>
      <c r="AY171" s="562"/>
      <c r="AZ171" s="562"/>
    </row>
    <row r="172" spans="1:52" s="529" customFormat="1" ht="12.75" x14ac:dyDescent="0.2">
      <c r="A172" s="865" t="s">
        <v>54</v>
      </c>
      <c r="B172" s="563" t="s">
        <v>332</v>
      </c>
      <c r="C172" s="564" t="s">
        <v>1131</v>
      </c>
      <c r="D172" s="528"/>
      <c r="E172" s="565"/>
      <c r="F172" s="565"/>
      <c r="G172" s="866"/>
      <c r="J172" s="560"/>
    </row>
    <row r="173" spans="1:52" s="529" customFormat="1" ht="12.75" x14ac:dyDescent="0.2">
      <c r="A173" s="859">
        <v>90</v>
      </c>
      <c r="B173" s="518" t="s">
        <v>1132</v>
      </c>
      <c r="C173" s="519" t="s">
        <v>1133</v>
      </c>
      <c r="D173" s="520" t="s">
        <v>60</v>
      </c>
      <c r="E173" s="521">
        <v>8</v>
      </c>
      <c r="F173" s="538"/>
      <c r="G173" s="860">
        <f>E173*F173</f>
        <v>0</v>
      </c>
      <c r="J173" s="560"/>
    </row>
    <row r="174" spans="1:52" s="529" customFormat="1" ht="12.75" x14ac:dyDescent="0.2">
      <c r="A174" s="859">
        <v>91</v>
      </c>
      <c r="B174" s="518" t="s">
        <v>1134</v>
      </c>
      <c r="C174" s="519" t="s">
        <v>1135</v>
      </c>
      <c r="D174" s="520" t="s">
        <v>58</v>
      </c>
      <c r="E174" s="521">
        <v>6.7149999999999999</v>
      </c>
      <c r="F174" s="538"/>
      <c r="G174" s="860">
        <f>E174*F174</f>
        <v>0</v>
      </c>
      <c r="J174" s="560"/>
    </row>
    <row r="175" spans="1:52" s="529" customFormat="1" x14ac:dyDescent="0.25">
      <c r="A175" s="859"/>
      <c r="B175" s="523"/>
      <c r="C175" s="524" t="s">
        <v>1136</v>
      </c>
      <c r="D175" s="861"/>
      <c r="E175" s="525">
        <v>6.7149999999999999</v>
      </c>
      <c r="F175" s="526"/>
      <c r="G175" s="862"/>
      <c r="H175" s="561"/>
      <c r="J175" s="560"/>
    </row>
    <row r="176" spans="1:52" s="529" customFormat="1" x14ac:dyDescent="0.25">
      <c r="A176" s="859"/>
      <c r="B176" s="523"/>
      <c r="C176" s="524" t="s">
        <v>1137</v>
      </c>
      <c r="D176" s="861"/>
      <c r="E176" s="525">
        <v>0</v>
      </c>
      <c r="F176" s="526"/>
      <c r="G176" s="862"/>
      <c r="H176" s="561"/>
      <c r="J176" s="560"/>
    </row>
    <row r="177" spans="1:10" s="529" customFormat="1" ht="12.75" x14ac:dyDescent="0.2">
      <c r="A177" s="859">
        <v>92</v>
      </c>
      <c r="B177" s="518" t="s">
        <v>1138</v>
      </c>
      <c r="C177" s="519" t="s">
        <v>1139</v>
      </c>
      <c r="D177" s="520" t="s">
        <v>58</v>
      </c>
      <c r="E177" s="521">
        <v>2.4</v>
      </c>
      <c r="F177" s="538"/>
      <c r="G177" s="860">
        <f>E177*F177</f>
        <v>0</v>
      </c>
      <c r="J177" s="560"/>
    </row>
    <row r="178" spans="1:10" s="529" customFormat="1" x14ac:dyDescent="0.25">
      <c r="A178" s="859"/>
      <c r="B178" s="523"/>
      <c r="C178" s="524" t="s">
        <v>1140</v>
      </c>
      <c r="D178" s="861"/>
      <c r="E178" s="525">
        <v>2.4</v>
      </c>
      <c r="F178" s="526"/>
      <c r="G178" s="862"/>
      <c r="H178" s="561"/>
      <c r="J178" s="560"/>
    </row>
    <row r="179" spans="1:10" s="529" customFormat="1" x14ac:dyDescent="0.25">
      <c r="A179" s="859"/>
      <c r="B179" s="523"/>
      <c r="C179" s="524" t="s">
        <v>1141</v>
      </c>
      <c r="D179" s="861"/>
      <c r="E179" s="525">
        <v>0</v>
      </c>
      <c r="F179" s="526"/>
      <c r="G179" s="862"/>
      <c r="H179" s="561"/>
      <c r="J179" s="560"/>
    </row>
    <row r="180" spans="1:10" s="529" customFormat="1" ht="22.5" x14ac:dyDescent="0.2">
      <c r="A180" s="859">
        <v>93</v>
      </c>
      <c r="B180" s="518" t="s">
        <v>1142</v>
      </c>
      <c r="C180" s="519" t="s">
        <v>1143</v>
      </c>
      <c r="D180" s="520" t="s">
        <v>132</v>
      </c>
      <c r="E180" s="521">
        <v>126.5</v>
      </c>
      <c r="F180" s="538"/>
      <c r="G180" s="860">
        <f>E180*F180</f>
        <v>0</v>
      </c>
      <c r="J180" s="560"/>
    </row>
    <row r="181" spans="1:10" s="529" customFormat="1" x14ac:dyDescent="0.25">
      <c r="A181" s="859"/>
      <c r="B181" s="523"/>
      <c r="C181" s="524" t="s">
        <v>1144</v>
      </c>
      <c r="D181" s="861"/>
      <c r="E181" s="525">
        <v>0</v>
      </c>
      <c r="F181" s="526"/>
      <c r="G181" s="862"/>
      <c r="H181" s="561"/>
      <c r="J181" s="560"/>
    </row>
    <row r="182" spans="1:10" s="529" customFormat="1" x14ac:dyDescent="0.25">
      <c r="A182" s="859"/>
      <c r="B182" s="523"/>
      <c r="C182" s="524" t="s">
        <v>1145</v>
      </c>
      <c r="D182" s="861"/>
      <c r="E182" s="525">
        <v>0</v>
      </c>
      <c r="F182" s="526"/>
      <c r="G182" s="862"/>
      <c r="H182" s="561"/>
      <c r="J182" s="560"/>
    </row>
    <row r="183" spans="1:10" s="529" customFormat="1" x14ac:dyDescent="0.25">
      <c r="A183" s="859"/>
      <c r="B183" s="523"/>
      <c r="C183" s="524" t="s">
        <v>1146</v>
      </c>
      <c r="D183" s="861"/>
      <c r="E183" s="525">
        <v>126.5</v>
      </c>
      <c r="F183" s="526"/>
      <c r="G183" s="862"/>
      <c r="H183" s="561"/>
      <c r="J183" s="560"/>
    </row>
    <row r="184" spans="1:10" s="529" customFormat="1" ht="22.5" x14ac:dyDescent="0.2">
      <c r="A184" s="859">
        <v>94</v>
      </c>
      <c r="B184" s="518" t="s">
        <v>1142</v>
      </c>
      <c r="C184" s="519" t="s">
        <v>1143</v>
      </c>
      <c r="D184" s="520" t="s">
        <v>132</v>
      </c>
      <c r="E184" s="521">
        <v>596.79999999999995</v>
      </c>
      <c r="F184" s="538"/>
      <c r="G184" s="860">
        <f>E184*F184</f>
        <v>0</v>
      </c>
      <c r="J184" s="560"/>
    </row>
    <row r="185" spans="1:10" s="529" customFormat="1" x14ac:dyDescent="0.25">
      <c r="A185" s="859"/>
      <c r="B185" s="523"/>
      <c r="C185" s="524" t="s">
        <v>1147</v>
      </c>
      <c r="D185" s="861"/>
      <c r="E185" s="525">
        <v>0</v>
      </c>
      <c r="F185" s="526"/>
      <c r="G185" s="862"/>
      <c r="H185" s="561"/>
      <c r="J185" s="560"/>
    </row>
    <row r="186" spans="1:10" s="529" customFormat="1" x14ac:dyDescent="0.25">
      <c r="A186" s="859"/>
      <c r="B186" s="523"/>
      <c r="C186" s="524" t="s">
        <v>1148</v>
      </c>
      <c r="D186" s="861"/>
      <c r="E186" s="525">
        <v>596.79999999999995</v>
      </c>
      <c r="F186" s="526"/>
      <c r="G186" s="862"/>
      <c r="H186" s="561"/>
      <c r="J186" s="560"/>
    </row>
    <row r="187" spans="1:10" s="529" customFormat="1" ht="22.5" x14ac:dyDescent="0.2">
      <c r="A187" s="859">
        <v>95</v>
      </c>
      <c r="B187" s="518" t="s">
        <v>1142</v>
      </c>
      <c r="C187" s="519" t="s">
        <v>1143</v>
      </c>
      <c r="D187" s="520" t="s">
        <v>132</v>
      </c>
      <c r="E187" s="521">
        <v>110.15</v>
      </c>
      <c r="F187" s="538"/>
      <c r="G187" s="860">
        <f>E187*F187</f>
        <v>0</v>
      </c>
      <c r="J187" s="560"/>
    </row>
    <row r="188" spans="1:10" s="529" customFormat="1" x14ac:dyDescent="0.25">
      <c r="A188" s="859"/>
      <c r="B188" s="523"/>
      <c r="C188" s="524" t="s">
        <v>1149</v>
      </c>
      <c r="D188" s="861"/>
      <c r="E188" s="525">
        <v>0</v>
      </c>
      <c r="F188" s="526"/>
      <c r="G188" s="862"/>
      <c r="H188" s="561"/>
      <c r="J188" s="560"/>
    </row>
    <row r="189" spans="1:10" s="529" customFormat="1" x14ac:dyDescent="0.25">
      <c r="A189" s="859"/>
      <c r="B189" s="523"/>
      <c r="C189" s="524" t="s">
        <v>1150</v>
      </c>
      <c r="D189" s="861"/>
      <c r="E189" s="525">
        <v>110.15</v>
      </c>
      <c r="F189" s="526"/>
      <c r="G189" s="862"/>
      <c r="H189" s="561"/>
      <c r="J189" s="560"/>
    </row>
    <row r="190" spans="1:10" s="529" customFormat="1" ht="22.5" x14ac:dyDescent="0.2">
      <c r="A190" s="859">
        <v>96</v>
      </c>
      <c r="B190" s="518" t="s">
        <v>1142</v>
      </c>
      <c r="C190" s="519" t="s">
        <v>1143</v>
      </c>
      <c r="D190" s="520" t="s">
        <v>132</v>
      </c>
      <c r="E190" s="521">
        <v>28.6</v>
      </c>
      <c r="F190" s="538"/>
      <c r="G190" s="860">
        <f>E190*F190</f>
        <v>0</v>
      </c>
      <c r="J190" s="560"/>
    </row>
    <row r="191" spans="1:10" s="529" customFormat="1" x14ac:dyDescent="0.25">
      <c r="A191" s="859"/>
      <c r="B191" s="523"/>
      <c r="C191" s="524" t="s">
        <v>1151</v>
      </c>
      <c r="D191" s="861"/>
      <c r="E191" s="525">
        <v>0</v>
      </c>
      <c r="F191" s="526"/>
      <c r="G191" s="862"/>
      <c r="H191" s="561"/>
      <c r="J191" s="560"/>
    </row>
    <row r="192" spans="1:10" s="529" customFormat="1" x14ac:dyDescent="0.25">
      <c r="A192" s="859"/>
      <c r="B192" s="523"/>
      <c r="C192" s="524" t="s">
        <v>1152</v>
      </c>
      <c r="D192" s="861"/>
      <c r="E192" s="525">
        <v>28.6</v>
      </c>
      <c r="F192" s="526"/>
      <c r="G192" s="862"/>
      <c r="H192" s="561"/>
      <c r="J192" s="560"/>
    </row>
    <row r="193" spans="1:10" s="529" customFormat="1" ht="12.75" x14ac:dyDescent="0.2">
      <c r="A193" s="859">
        <v>97</v>
      </c>
      <c r="B193" s="518" t="s">
        <v>1153</v>
      </c>
      <c r="C193" s="519" t="s">
        <v>1154</v>
      </c>
      <c r="D193" s="520" t="s">
        <v>56</v>
      </c>
      <c r="E193" s="521">
        <v>8.2867999999999995</v>
      </c>
      <c r="F193" s="538"/>
      <c r="G193" s="860">
        <f>E193*F193</f>
        <v>0</v>
      </c>
      <c r="J193" s="560"/>
    </row>
    <row r="194" spans="1:10" s="529" customFormat="1" x14ac:dyDescent="0.25">
      <c r="A194" s="859"/>
      <c r="B194" s="523"/>
      <c r="C194" s="524" t="s">
        <v>1155</v>
      </c>
      <c r="D194" s="861"/>
      <c r="E194" s="525">
        <v>8.2867999999999995</v>
      </c>
      <c r="F194" s="526"/>
      <c r="G194" s="862"/>
      <c r="H194" s="561"/>
      <c r="J194" s="560"/>
    </row>
    <row r="195" spans="1:10" s="529" customFormat="1" x14ac:dyDescent="0.25">
      <c r="A195" s="859"/>
      <c r="B195" s="523"/>
      <c r="C195" s="524" t="s">
        <v>1156</v>
      </c>
      <c r="D195" s="861"/>
      <c r="E195" s="525">
        <v>0</v>
      </c>
      <c r="F195" s="526"/>
      <c r="G195" s="862"/>
      <c r="H195" s="561"/>
      <c r="J195" s="560"/>
    </row>
    <row r="196" spans="1:10" s="529" customFormat="1" ht="12.75" x14ac:dyDescent="0.2">
      <c r="A196" s="859">
        <v>98</v>
      </c>
      <c r="B196" s="518" t="s">
        <v>1157</v>
      </c>
      <c r="C196" s="519" t="s">
        <v>1158</v>
      </c>
      <c r="D196" s="520" t="s">
        <v>56</v>
      </c>
      <c r="E196" s="521">
        <v>68.517499999999998</v>
      </c>
      <c r="F196" s="538"/>
      <c r="G196" s="860">
        <f>E196*F196</f>
        <v>0</v>
      </c>
      <c r="J196" s="560"/>
    </row>
    <row r="197" spans="1:10" s="529" customFormat="1" x14ac:dyDescent="0.25">
      <c r="A197" s="859"/>
      <c r="B197" s="523"/>
      <c r="C197" s="524" t="s">
        <v>1159</v>
      </c>
      <c r="D197" s="861"/>
      <c r="E197" s="525">
        <v>28.3157</v>
      </c>
      <c r="F197" s="526"/>
      <c r="G197" s="862"/>
      <c r="H197" s="561"/>
      <c r="J197" s="560"/>
    </row>
    <row r="198" spans="1:10" s="529" customFormat="1" x14ac:dyDescent="0.25">
      <c r="A198" s="859"/>
      <c r="B198" s="523"/>
      <c r="C198" s="524" t="s">
        <v>1160</v>
      </c>
      <c r="D198" s="861"/>
      <c r="E198" s="525">
        <v>0</v>
      </c>
      <c r="F198" s="526"/>
      <c r="G198" s="862"/>
      <c r="H198" s="561"/>
      <c r="J198" s="560"/>
    </row>
    <row r="199" spans="1:10" s="529" customFormat="1" x14ac:dyDescent="0.25">
      <c r="A199" s="859"/>
      <c r="B199" s="523"/>
      <c r="C199" s="524" t="s">
        <v>1161</v>
      </c>
      <c r="D199" s="861"/>
      <c r="E199" s="525">
        <v>0</v>
      </c>
      <c r="F199" s="526"/>
      <c r="G199" s="862"/>
      <c r="H199" s="561"/>
      <c r="J199" s="560"/>
    </row>
    <row r="200" spans="1:10" s="529" customFormat="1" x14ac:dyDescent="0.25">
      <c r="A200" s="859"/>
      <c r="B200" s="523"/>
      <c r="C200" s="524" t="s">
        <v>1162</v>
      </c>
      <c r="D200" s="861"/>
      <c r="E200" s="525">
        <v>4.8314000000000004</v>
      </c>
      <c r="F200" s="526"/>
      <c r="G200" s="862"/>
      <c r="H200" s="561"/>
      <c r="J200" s="560"/>
    </row>
    <row r="201" spans="1:10" s="529" customFormat="1" x14ac:dyDescent="0.25">
      <c r="A201" s="859"/>
      <c r="B201" s="523"/>
      <c r="C201" s="524" t="s">
        <v>1163</v>
      </c>
      <c r="D201" s="861"/>
      <c r="E201" s="525">
        <v>7.6643999999999997</v>
      </c>
      <c r="F201" s="526"/>
      <c r="G201" s="862"/>
      <c r="H201" s="561"/>
      <c r="J201" s="560"/>
    </row>
    <row r="202" spans="1:10" s="529" customFormat="1" x14ac:dyDescent="0.25">
      <c r="A202" s="859"/>
      <c r="B202" s="523"/>
      <c r="C202" s="524" t="s">
        <v>1164</v>
      </c>
      <c r="D202" s="861"/>
      <c r="E202" s="525">
        <v>0</v>
      </c>
      <c r="F202" s="526"/>
      <c r="G202" s="862"/>
      <c r="H202" s="561"/>
      <c r="J202" s="560"/>
    </row>
    <row r="203" spans="1:10" s="529" customFormat="1" x14ac:dyDescent="0.25">
      <c r="A203" s="859"/>
      <c r="B203" s="523"/>
      <c r="C203" s="524" t="s">
        <v>1165</v>
      </c>
      <c r="D203" s="861"/>
      <c r="E203" s="525">
        <v>6.12</v>
      </c>
      <c r="F203" s="526"/>
      <c r="G203" s="862"/>
      <c r="H203" s="561"/>
      <c r="J203" s="560"/>
    </row>
    <row r="204" spans="1:10" s="529" customFormat="1" x14ac:dyDescent="0.25">
      <c r="A204" s="859"/>
      <c r="B204" s="523"/>
      <c r="C204" s="524" t="s">
        <v>1166</v>
      </c>
      <c r="D204" s="861"/>
      <c r="E204" s="525">
        <v>0</v>
      </c>
      <c r="F204" s="526"/>
      <c r="G204" s="862"/>
      <c r="H204" s="561"/>
      <c r="J204" s="560"/>
    </row>
    <row r="205" spans="1:10" s="529" customFormat="1" x14ac:dyDescent="0.25">
      <c r="A205" s="859"/>
      <c r="B205" s="523"/>
      <c r="C205" s="524" t="s">
        <v>1167</v>
      </c>
      <c r="D205" s="861"/>
      <c r="E205" s="525">
        <v>3.04</v>
      </c>
      <c r="F205" s="526"/>
      <c r="G205" s="862"/>
      <c r="H205" s="561"/>
      <c r="J205" s="560"/>
    </row>
    <row r="206" spans="1:10" s="529" customFormat="1" x14ac:dyDescent="0.25">
      <c r="A206" s="859"/>
      <c r="B206" s="523"/>
      <c r="C206" s="524" t="s">
        <v>1168</v>
      </c>
      <c r="D206" s="861"/>
      <c r="E206" s="525">
        <v>0</v>
      </c>
      <c r="F206" s="526"/>
      <c r="G206" s="862"/>
      <c r="H206" s="561"/>
      <c r="J206" s="560"/>
    </row>
    <row r="207" spans="1:10" s="529" customFormat="1" x14ac:dyDescent="0.25">
      <c r="A207" s="859"/>
      <c r="B207" s="523"/>
      <c r="C207" s="524" t="s">
        <v>1169</v>
      </c>
      <c r="D207" s="861"/>
      <c r="E207" s="525">
        <v>13.29</v>
      </c>
      <c r="F207" s="526"/>
      <c r="G207" s="862"/>
      <c r="H207" s="561"/>
      <c r="J207" s="560"/>
    </row>
    <row r="208" spans="1:10" s="529" customFormat="1" x14ac:dyDescent="0.25">
      <c r="A208" s="859"/>
      <c r="B208" s="523"/>
      <c r="C208" s="524" t="s">
        <v>1170</v>
      </c>
      <c r="D208" s="861"/>
      <c r="E208" s="525">
        <v>0</v>
      </c>
      <c r="F208" s="526"/>
      <c r="G208" s="862"/>
      <c r="H208" s="561"/>
      <c r="J208" s="560"/>
    </row>
    <row r="209" spans="1:10" s="529" customFormat="1" x14ac:dyDescent="0.25">
      <c r="A209" s="859"/>
      <c r="B209" s="523"/>
      <c r="C209" s="524" t="s">
        <v>1171</v>
      </c>
      <c r="D209" s="861"/>
      <c r="E209" s="525">
        <v>5.2560000000000002</v>
      </c>
      <c r="F209" s="526"/>
      <c r="G209" s="862"/>
      <c r="H209" s="561"/>
      <c r="J209" s="560"/>
    </row>
    <row r="210" spans="1:10" s="529" customFormat="1" x14ac:dyDescent="0.25">
      <c r="A210" s="859"/>
      <c r="B210" s="523"/>
      <c r="C210" s="524" t="s">
        <v>1172</v>
      </c>
      <c r="D210" s="861"/>
      <c r="E210" s="525">
        <v>0</v>
      </c>
      <c r="F210" s="526"/>
      <c r="G210" s="862"/>
      <c r="H210" s="561"/>
      <c r="J210" s="560"/>
    </row>
    <row r="211" spans="1:10" s="529" customFormat="1" ht="22.5" x14ac:dyDescent="0.2">
      <c r="A211" s="859">
        <v>99</v>
      </c>
      <c r="B211" s="518" t="s">
        <v>1173</v>
      </c>
      <c r="C211" s="519" t="s">
        <v>1174</v>
      </c>
      <c r="D211" s="520" t="s">
        <v>58</v>
      </c>
      <c r="E211" s="521">
        <v>119.292</v>
      </c>
      <c r="F211" s="538"/>
      <c r="G211" s="860">
        <f>E211*F211</f>
        <v>0</v>
      </c>
      <c r="J211" s="560"/>
    </row>
    <row r="212" spans="1:10" s="529" customFormat="1" x14ac:dyDescent="0.25">
      <c r="A212" s="859"/>
      <c r="B212" s="523"/>
      <c r="C212" s="524" t="s">
        <v>1175</v>
      </c>
      <c r="D212" s="861"/>
      <c r="E212" s="525">
        <v>102.19199999999999</v>
      </c>
      <c r="F212" s="526"/>
      <c r="G212" s="862"/>
      <c r="H212" s="561"/>
      <c r="J212" s="560"/>
    </row>
    <row r="213" spans="1:10" s="529" customFormat="1" x14ac:dyDescent="0.25">
      <c r="A213" s="859"/>
      <c r="B213" s="523"/>
      <c r="C213" s="524" t="s">
        <v>1176</v>
      </c>
      <c r="D213" s="861"/>
      <c r="E213" s="525">
        <v>17.100000000000001</v>
      </c>
      <c r="F213" s="526"/>
      <c r="G213" s="862"/>
      <c r="H213" s="561"/>
      <c r="J213" s="560"/>
    </row>
    <row r="214" spans="1:10" s="529" customFormat="1" ht="12.75" x14ac:dyDescent="0.2">
      <c r="A214" s="859">
        <v>100</v>
      </c>
      <c r="B214" s="518" t="s">
        <v>1177</v>
      </c>
      <c r="C214" s="519" t="s">
        <v>1178</v>
      </c>
      <c r="D214" s="520" t="s">
        <v>58</v>
      </c>
      <c r="E214" s="521">
        <v>3.75</v>
      </c>
      <c r="F214" s="538"/>
      <c r="G214" s="860">
        <f>E214*F214</f>
        <v>0</v>
      </c>
      <c r="J214" s="560"/>
    </row>
    <row r="215" spans="1:10" s="529" customFormat="1" x14ac:dyDescent="0.25">
      <c r="A215" s="859"/>
      <c r="B215" s="523"/>
      <c r="C215" s="524" t="s">
        <v>1179</v>
      </c>
      <c r="D215" s="861"/>
      <c r="E215" s="525">
        <v>3.24</v>
      </c>
      <c r="F215" s="526"/>
      <c r="G215" s="862"/>
      <c r="H215" s="561"/>
      <c r="J215" s="560"/>
    </row>
    <row r="216" spans="1:10" s="529" customFormat="1" x14ac:dyDescent="0.25">
      <c r="A216" s="859"/>
      <c r="B216" s="523"/>
      <c r="C216" s="524" t="s">
        <v>1180</v>
      </c>
      <c r="D216" s="861"/>
      <c r="E216" s="525">
        <v>0.51</v>
      </c>
      <c r="F216" s="526"/>
      <c r="G216" s="862"/>
      <c r="H216" s="561"/>
      <c r="J216" s="560"/>
    </row>
    <row r="217" spans="1:10" s="529" customFormat="1" ht="12.75" x14ac:dyDescent="0.2">
      <c r="A217" s="859">
        <v>101</v>
      </c>
      <c r="B217" s="518" t="s">
        <v>1181</v>
      </c>
      <c r="C217" s="519" t="s">
        <v>1182</v>
      </c>
      <c r="D217" s="520" t="s">
        <v>421</v>
      </c>
      <c r="E217" s="521">
        <v>1</v>
      </c>
      <c r="F217" s="538"/>
      <c r="G217" s="860">
        <f>E217*F217</f>
        <v>0</v>
      </c>
      <c r="J217" s="560"/>
    </row>
    <row r="218" spans="1:10" s="529" customFormat="1" ht="12.75" x14ac:dyDescent="0.2">
      <c r="A218" s="859">
        <v>102</v>
      </c>
      <c r="B218" s="518" t="s">
        <v>1181</v>
      </c>
      <c r="C218" s="519" t="s">
        <v>1183</v>
      </c>
      <c r="D218" s="520" t="s">
        <v>60</v>
      </c>
      <c r="E218" s="521">
        <v>1</v>
      </c>
      <c r="F218" s="538"/>
      <c r="G218" s="860">
        <f>E218*F218</f>
        <v>0</v>
      </c>
      <c r="J218" s="560"/>
    </row>
    <row r="219" spans="1:10" s="529" customFormat="1" ht="12.75" x14ac:dyDescent="0.2">
      <c r="A219" s="859">
        <v>103</v>
      </c>
      <c r="B219" s="518" t="s">
        <v>1181</v>
      </c>
      <c r="C219" s="519" t="s">
        <v>1184</v>
      </c>
      <c r="D219" s="520" t="s">
        <v>60</v>
      </c>
      <c r="E219" s="521">
        <v>1</v>
      </c>
      <c r="F219" s="538"/>
      <c r="G219" s="860">
        <f>E219*F219</f>
        <v>0</v>
      </c>
      <c r="J219" s="560"/>
    </row>
    <row r="220" spans="1:10" s="529" customFormat="1" ht="22.5" x14ac:dyDescent="0.2">
      <c r="A220" s="859">
        <v>104</v>
      </c>
      <c r="B220" s="518" t="s">
        <v>1185</v>
      </c>
      <c r="C220" s="519" t="s">
        <v>1186</v>
      </c>
      <c r="D220" s="520" t="s">
        <v>56</v>
      </c>
      <c r="E220" s="521">
        <v>6.25</v>
      </c>
      <c r="F220" s="566"/>
      <c r="G220" s="860"/>
      <c r="J220" s="560"/>
    </row>
    <row r="221" spans="1:10" s="529" customFormat="1" ht="12.75" x14ac:dyDescent="0.2">
      <c r="A221" s="859">
        <v>105</v>
      </c>
      <c r="B221" s="518" t="s">
        <v>1187</v>
      </c>
      <c r="C221" s="519" t="s">
        <v>1188</v>
      </c>
      <c r="D221" s="520" t="s">
        <v>58</v>
      </c>
      <c r="E221" s="521">
        <v>49.12</v>
      </c>
      <c r="F221" s="538"/>
      <c r="G221" s="860">
        <f>E221*F221</f>
        <v>0</v>
      </c>
      <c r="J221" s="560"/>
    </row>
    <row r="222" spans="1:10" s="529" customFormat="1" x14ac:dyDescent="0.25">
      <c r="A222" s="859"/>
      <c r="B222" s="523"/>
      <c r="C222" s="524" t="s">
        <v>1189</v>
      </c>
      <c r="D222" s="861"/>
      <c r="E222" s="525">
        <v>49.12</v>
      </c>
      <c r="F222" s="526"/>
      <c r="G222" s="862"/>
      <c r="H222" s="561"/>
      <c r="J222" s="560"/>
    </row>
    <row r="223" spans="1:10" s="529" customFormat="1" ht="12.75" x14ac:dyDescent="0.2">
      <c r="A223" s="859">
        <v>106</v>
      </c>
      <c r="B223" s="518" t="s">
        <v>1190</v>
      </c>
      <c r="C223" s="519" t="s">
        <v>1191</v>
      </c>
      <c r="D223" s="520" t="s">
        <v>58</v>
      </c>
      <c r="E223" s="521">
        <v>62.52</v>
      </c>
      <c r="F223" s="538"/>
      <c r="G223" s="860">
        <f>E223*F223</f>
        <v>0</v>
      </c>
      <c r="J223" s="560"/>
    </row>
    <row r="224" spans="1:10" s="529" customFormat="1" x14ac:dyDescent="0.25">
      <c r="A224" s="859"/>
      <c r="B224" s="523"/>
      <c r="C224" s="524" t="s">
        <v>1192</v>
      </c>
      <c r="D224" s="861"/>
      <c r="E224" s="525">
        <v>71.28</v>
      </c>
      <c r="F224" s="526"/>
      <c r="G224" s="862"/>
      <c r="H224" s="561"/>
      <c r="J224" s="560"/>
    </row>
    <row r="225" spans="1:10" s="529" customFormat="1" x14ac:dyDescent="0.25">
      <c r="A225" s="859"/>
      <c r="B225" s="523"/>
      <c r="C225" s="524" t="s">
        <v>1193</v>
      </c>
      <c r="D225" s="861"/>
      <c r="E225" s="525">
        <v>-8.76</v>
      </c>
      <c r="F225" s="526"/>
      <c r="G225" s="862"/>
      <c r="H225" s="561"/>
      <c r="J225" s="560"/>
    </row>
    <row r="226" spans="1:10" s="529" customFormat="1" ht="12.75" x14ac:dyDescent="0.2">
      <c r="A226" s="859">
        <v>107</v>
      </c>
      <c r="B226" s="518" t="s">
        <v>1194</v>
      </c>
      <c r="C226" s="519" t="s">
        <v>1195</v>
      </c>
      <c r="D226" s="520" t="s">
        <v>58</v>
      </c>
      <c r="E226" s="521">
        <v>76.463999999999999</v>
      </c>
      <c r="F226" s="538"/>
      <c r="G226" s="860">
        <f>E226*F226</f>
        <v>0</v>
      </c>
      <c r="J226" s="560"/>
    </row>
    <row r="227" spans="1:10" s="529" customFormat="1" x14ac:dyDescent="0.25">
      <c r="A227" s="859"/>
      <c r="B227" s="523"/>
      <c r="C227" s="524" t="s">
        <v>1196</v>
      </c>
      <c r="D227" s="861"/>
      <c r="E227" s="525">
        <v>78.59</v>
      </c>
      <c r="F227" s="526"/>
      <c r="G227" s="862"/>
      <c r="H227" s="561"/>
      <c r="J227" s="560"/>
    </row>
    <row r="228" spans="1:10" s="529" customFormat="1" x14ac:dyDescent="0.25">
      <c r="A228" s="859"/>
      <c r="B228" s="523"/>
      <c r="C228" s="524" t="s">
        <v>1193</v>
      </c>
      <c r="D228" s="861"/>
      <c r="E228" s="525">
        <v>-8.76</v>
      </c>
      <c r="F228" s="526"/>
      <c r="G228" s="862"/>
      <c r="H228" s="561"/>
      <c r="J228" s="560"/>
    </row>
    <row r="229" spans="1:10" s="529" customFormat="1" x14ac:dyDescent="0.25">
      <c r="A229" s="859"/>
      <c r="B229" s="523"/>
      <c r="C229" s="524" t="s">
        <v>1197</v>
      </c>
      <c r="D229" s="861"/>
      <c r="E229" s="525">
        <v>6.6340000000000003</v>
      </c>
      <c r="F229" s="526"/>
      <c r="G229" s="862"/>
      <c r="H229" s="561"/>
      <c r="J229" s="560"/>
    </row>
    <row r="230" spans="1:10" s="529" customFormat="1" ht="12.75" x14ac:dyDescent="0.2">
      <c r="A230" s="859">
        <v>108</v>
      </c>
      <c r="B230" s="518" t="s">
        <v>1198</v>
      </c>
      <c r="C230" s="519" t="s">
        <v>1199</v>
      </c>
      <c r="D230" s="520" t="s">
        <v>56</v>
      </c>
      <c r="E230" s="521">
        <v>3.7440000000000002</v>
      </c>
      <c r="F230" s="538"/>
      <c r="G230" s="860">
        <f>E230*F230</f>
        <v>0</v>
      </c>
      <c r="J230" s="560"/>
    </row>
    <row r="231" spans="1:10" s="529" customFormat="1" x14ac:dyDescent="0.25">
      <c r="A231" s="859"/>
      <c r="B231" s="523"/>
      <c r="C231" s="524" t="s">
        <v>1200</v>
      </c>
      <c r="D231" s="861"/>
      <c r="E231" s="525">
        <v>1.296</v>
      </c>
      <c r="F231" s="526"/>
      <c r="G231" s="862"/>
      <c r="H231" s="561"/>
      <c r="J231" s="560"/>
    </row>
    <row r="232" spans="1:10" s="529" customFormat="1" x14ac:dyDescent="0.25">
      <c r="A232" s="859"/>
      <c r="B232" s="523"/>
      <c r="C232" s="524" t="s">
        <v>1201</v>
      </c>
      <c r="D232" s="861"/>
      <c r="E232" s="525">
        <v>0</v>
      </c>
      <c r="F232" s="526"/>
      <c r="G232" s="862"/>
      <c r="H232" s="561"/>
      <c r="J232" s="560"/>
    </row>
    <row r="233" spans="1:10" s="529" customFormat="1" x14ac:dyDescent="0.25">
      <c r="A233" s="859"/>
      <c r="B233" s="523"/>
      <c r="C233" s="524" t="s">
        <v>1202</v>
      </c>
      <c r="D233" s="861"/>
      <c r="E233" s="525">
        <v>2.448</v>
      </c>
      <c r="F233" s="526"/>
      <c r="G233" s="862"/>
      <c r="H233" s="561"/>
      <c r="J233" s="560"/>
    </row>
    <row r="234" spans="1:10" s="529" customFormat="1" x14ac:dyDescent="0.25">
      <c r="A234" s="859"/>
      <c r="B234" s="523"/>
      <c r="C234" s="524" t="s">
        <v>1203</v>
      </c>
      <c r="D234" s="861"/>
      <c r="E234" s="525">
        <v>0</v>
      </c>
      <c r="F234" s="526"/>
      <c r="G234" s="862"/>
      <c r="H234" s="561"/>
      <c r="J234" s="560"/>
    </row>
    <row r="235" spans="1:10" s="529" customFormat="1" ht="12.75" x14ac:dyDescent="0.2">
      <c r="A235" s="859">
        <v>109</v>
      </c>
      <c r="B235" s="518" t="s">
        <v>1204</v>
      </c>
      <c r="C235" s="519" t="s">
        <v>1205</v>
      </c>
      <c r="D235" s="520" t="s">
        <v>58</v>
      </c>
      <c r="E235" s="521">
        <v>49.741999999999997</v>
      </c>
      <c r="F235" s="538"/>
      <c r="G235" s="860">
        <f>E235*F235</f>
        <v>0</v>
      </c>
      <c r="J235" s="560"/>
    </row>
    <row r="236" spans="1:10" s="529" customFormat="1" x14ac:dyDescent="0.25">
      <c r="A236" s="859"/>
      <c r="B236" s="523"/>
      <c r="C236" s="524" t="s">
        <v>1206</v>
      </c>
      <c r="D236" s="861"/>
      <c r="E236" s="525">
        <v>49.741999999999997</v>
      </c>
      <c r="F236" s="526"/>
      <c r="G236" s="862"/>
      <c r="H236" s="561"/>
      <c r="J236" s="560"/>
    </row>
    <row r="237" spans="1:10" s="529" customFormat="1" ht="12.75" x14ac:dyDescent="0.2">
      <c r="A237" s="859">
        <v>110</v>
      </c>
      <c r="B237" s="518" t="s">
        <v>1207</v>
      </c>
      <c r="C237" s="519" t="s">
        <v>1208</v>
      </c>
      <c r="D237" s="520" t="s">
        <v>58</v>
      </c>
      <c r="E237" s="521">
        <v>49.741999999999997</v>
      </c>
      <c r="F237" s="538"/>
      <c r="G237" s="860">
        <f>E237*F237</f>
        <v>0</v>
      </c>
      <c r="J237" s="560"/>
    </row>
    <row r="238" spans="1:10" s="529" customFormat="1" ht="22.5" x14ac:dyDescent="0.2">
      <c r="A238" s="859">
        <v>111</v>
      </c>
      <c r="B238" s="518" t="s">
        <v>1142</v>
      </c>
      <c r="C238" s="519" t="s">
        <v>1209</v>
      </c>
      <c r="D238" s="520" t="s">
        <v>132</v>
      </c>
      <c r="E238" s="521">
        <v>29.97</v>
      </c>
      <c r="F238" s="538"/>
      <c r="G238" s="860">
        <f>E238*F238</f>
        <v>0</v>
      </c>
      <c r="J238" s="560"/>
    </row>
    <row r="239" spans="1:10" s="529" customFormat="1" x14ac:dyDescent="0.25">
      <c r="A239" s="859"/>
      <c r="B239" s="523"/>
      <c r="C239" s="524" t="s">
        <v>1210</v>
      </c>
      <c r="D239" s="861"/>
      <c r="E239" s="525">
        <v>29.97</v>
      </c>
      <c r="F239" s="526"/>
      <c r="G239" s="862"/>
      <c r="H239" s="561"/>
      <c r="J239" s="560"/>
    </row>
    <row r="240" spans="1:10" s="529" customFormat="1" ht="12.75" x14ac:dyDescent="0.2">
      <c r="A240" s="859">
        <v>112</v>
      </c>
      <c r="B240" s="518" t="s">
        <v>1211</v>
      </c>
      <c r="C240" s="519" t="s">
        <v>1212</v>
      </c>
      <c r="D240" s="520" t="s">
        <v>59</v>
      </c>
      <c r="E240" s="521">
        <v>20.9</v>
      </c>
      <c r="F240" s="538"/>
      <c r="G240" s="860">
        <f>E240*F240</f>
        <v>0</v>
      </c>
      <c r="J240" s="560"/>
    </row>
    <row r="241" spans="1:10" s="529" customFormat="1" x14ac:dyDescent="0.25">
      <c r="A241" s="859"/>
      <c r="B241" s="523"/>
      <c r="C241" s="524" t="s">
        <v>1213</v>
      </c>
      <c r="D241" s="861"/>
      <c r="E241" s="525">
        <v>20.9</v>
      </c>
      <c r="F241" s="526"/>
      <c r="G241" s="862"/>
      <c r="H241" s="561"/>
      <c r="J241" s="560"/>
    </row>
    <row r="242" spans="1:10" s="529" customFormat="1" ht="12.75" x14ac:dyDescent="0.2">
      <c r="A242" s="859">
        <v>113</v>
      </c>
      <c r="B242" s="518" t="s">
        <v>1214</v>
      </c>
      <c r="C242" s="519" t="s">
        <v>1215</v>
      </c>
      <c r="D242" s="520" t="s">
        <v>59</v>
      </c>
      <c r="E242" s="521">
        <v>2.7</v>
      </c>
      <c r="F242" s="538"/>
      <c r="G242" s="860">
        <f>E242*F242</f>
        <v>0</v>
      </c>
      <c r="J242" s="560"/>
    </row>
    <row r="243" spans="1:10" s="529" customFormat="1" x14ac:dyDescent="0.25">
      <c r="A243" s="859"/>
      <c r="B243" s="523"/>
      <c r="C243" s="524" t="s">
        <v>1216</v>
      </c>
      <c r="D243" s="861"/>
      <c r="E243" s="525">
        <v>2.7</v>
      </c>
      <c r="F243" s="526"/>
      <c r="G243" s="862"/>
      <c r="H243" s="561"/>
      <c r="J243" s="560"/>
    </row>
    <row r="244" spans="1:10" s="529" customFormat="1" ht="12.75" x14ac:dyDescent="0.2">
      <c r="A244" s="859">
        <v>114</v>
      </c>
      <c r="B244" s="518" t="s">
        <v>1217</v>
      </c>
      <c r="C244" s="519" t="s">
        <v>1218</v>
      </c>
      <c r="D244" s="520" t="s">
        <v>59</v>
      </c>
      <c r="E244" s="521">
        <v>6.4</v>
      </c>
      <c r="F244" s="538"/>
      <c r="G244" s="860">
        <f>E244*F244</f>
        <v>0</v>
      </c>
      <c r="J244" s="560"/>
    </row>
    <row r="245" spans="1:10" s="529" customFormat="1" ht="22.5" x14ac:dyDescent="0.2">
      <c r="A245" s="859">
        <v>115</v>
      </c>
      <c r="B245" s="518" t="s">
        <v>1219</v>
      </c>
      <c r="C245" s="519" t="s">
        <v>1220</v>
      </c>
      <c r="D245" s="520" t="s">
        <v>57</v>
      </c>
      <c r="E245" s="521">
        <v>36.319000000000003</v>
      </c>
      <c r="F245" s="538"/>
      <c r="G245" s="860">
        <f>E245*F245</f>
        <v>0</v>
      </c>
      <c r="J245" s="560"/>
    </row>
    <row r="246" spans="1:10" s="529" customFormat="1" x14ac:dyDescent="0.25">
      <c r="A246" s="859"/>
      <c r="B246" s="523"/>
      <c r="C246" s="524" t="s">
        <v>1221</v>
      </c>
      <c r="D246" s="861"/>
      <c r="E246" s="525">
        <v>36.319000000000003</v>
      </c>
      <c r="F246" s="526"/>
      <c r="G246" s="862"/>
      <c r="H246" s="561"/>
      <c r="J246" s="560"/>
    </row>
    <row r="247" spans="1:10" s="529" customFormat="1" ht="12.75" x14ac:dyDescent="0.2">
      <c r="A247" s="859">
        <v>116</v>
      </c>
      <c r="B247" s="518" t="s">
        <v>1222</v>
      </c>
      <c r="C247" s="519" t="s">
        <v>1223</v>
      </c>
      <c r="D247" s="520" t="s">
        <v>57</v>
      </c>
      <c r="E247" s="521">
        <v>188.26</v>
      </c>
      <c r="F247" s="538"/>
      <c r="G247" s="860">
        <f>E247*F247</f>
        <v>0</v>
      </c>
      <c r="J247" s="560"/>
    </row>
    <row r="248" spans="1:10" s="529" customFormat="1" ht="12.75" x14ac:dyDescent="0.2">
      <c r="A248" s="859">
        <v>117</v>
      </c>
      <c r="B248" s="518" t="s">
        <v>1224</v>
      </c>
      <c r="C248" s="519" t="s">
        <v>1225</v>
      </c>
      <c r="D248" s="520" t="s">
        <v>57</v>
      </c>
      <c r="E248" s="521">
        <v>376.52</v>
      </c>
      <c r="F248" s="538"/>
      <c r="G248" s="860">
        <f>E248*F248</f>
        <v>0</v>
      </c>
      <c r="J248" s="560"/>
    </row>
    <row r="249" spans="1:10" s="529" customFormat="1" x14ac:dyDescent="0.25">
      <c r="A249" s="859"/>
      <c r="B249" s="523"/>
      <c r="C249" s="524" t="s">
        <v>1226</v>
      </c>
      <c r="D249" s="861"/>
      <c r="E249" s="525">
        <v>376.52</v>
      </c>
      <c r="F249" s="526"/>
      <c r="G249" s="862"/>
      <c r="H249" s="561"/>
      <c r="J249" s="560"/>
    </row>
    <row r="250" spans="1:10" s="529" customFormat="1" ht="12.75" x14ac:dyDescent="0.2">
      <c r="A250" s="859">
        <v>118</v>
      </c>
      <c r="B250" s="518" t="s">
        <v>1227</v>
      </c>
      <c r="C250" s="519" t="s">
        <v>1228</v>
      </c>
      <c r="D250" s="520" t="s">
        <v>57</v>
      </c>
      <c r="E250" s="521">
        <v>188.26</v>
      </c>
      <c r="F250" s="538"/>
      <c r="G250" s="860">
        <f>E250*F250</f>
        <v>0</v>
      </c>
      <c r="J250" s="560"/>
    </row>
    <row r="251" spans="1:10" s="529" customFormat="1" ht="12.75" x14ac:dyDescent="0.2">
      <c r="A251" s="859">
        <v>119</v>
      </c>
      <c r="B251" s="518" t="s">
        <v>1229</v>
      </c>
      <c r="C251" s="519" t="s">
        <v>1230</v>
      </c>
      <c r="D251" s="520" t="s">
        <v>57</v>
      </c>
      <c r="E251" s="521">
        <v>753.04</v>
      </c>
      <c r="F251" s="538"/>
      <c r="G251" s="860">
        <f>E251*F251</f>
        <v>0</v>
      </c>
      <c r="J251" s="560"/>
    </row>
    <row r="252" spans="1:10" s="529" customFormat="1" x14ac:dyDescent="0.25">
      <c r="A252" s="859"/>
      <c r="B252" s="523"/>
      <c r="C252" s="524" t="s">
        <v>800</v>
      </c>
      <c r="D252" s="861"/>
      <c r="E252" s="525">
        <v>0</v>
      </c>
      <c r="F252" s="526"/>
      <c r="G252" s="862"/>
      <c r="H252" s="561"/>
      <c r="J252" s="560"/>
    </row>
    <row r="253" spans="1:10" s="529" customFormat="1" x14ac:dyDescent="0.25">
      <c r="A253" s="859"/>
      <c r="B253" s="523"/>
      <c r="C253" s="524" t="s">
        <v>1231</v>
      </c>
      <c r="D253" s="861"/>
      <c r="E253" s="525">
        <v>753.04</v>
      </c>
      <c r="F253" s="526"/>
      <c r="G253" s="862"/>
      <c r="H253" s="561"/>
      <c r="J253" s="560"/>
    </row>
    <row r="254" spans="1:10" s="529" customFormat="1" ht="12.75" x14ac:dyDescent="0.2">
      <c r="A254" s="859">
        <v>120</v>
      </c>
      <c r="B254" s="518" t="s">
        <v>1232</v>
      </c>
      <c r="C254" s="519" t="s">
        <v>1233</v>
      </c>
      <c r="D254" s="520" t="s">
        <v>57</v>
      </c>
      <c r="E254" s="521">
        <v>157.292</v>
      </c>
      <c r="F254" s="538"/>
      <c r="G254" s="860">
        <f>E254*F254</f>
        <v>0</v>
      </c>
      <c r="J254" s="560"/>
    </row>
    <row r="255" spans="1:10" s="529" customFormat="1" x14ac:dyDescent="0.25">
      <c r="A255" s="859"/>
      <c r="B255" s="523"/>
      <c r="C255" s="524" t="s">
        <v>1234</v>
      </c>
      <c r="D255" s="861"/>
      <c r="E255" s="525">
        <v>157.292</v>
      </c>
      <c r="F255" s="526"/>
      <c r="G255" s="862"/>
      <c r="H255" s="561"/>
      <c r="J255" s="560"/>
    </row>
    <row r="256" spans="1:10" s="529" customFormat="1" ht="12.75" x14ac:dyDescent="0.2">
      <c r="A256" s="859">
        <v>121</v>
      </c>
      <c r="B256" s="518" t="s">
        <v>1232</v>
      </c>
      <c r="C256" s="519" t="s">
        <v>1235</v>
      </c>
      <c r="D256" s="520" t="s">
        <v>57</v>
      </c>
      <c r="E256" s="521">
        <v>22.416</v>
      </c>
      <c r="F256" s="538"/>
      <c r="G256" s="860">
        <f>E256*F256</f>
        <v>0</v>
      </c>
      <c r="J256" s="560"/>
    </row>
    <row r="257" spans="1:52" s="529" customFormat="1" x14ac:dyDescent="0.25">
      <c r="A257" s="859"/>
      <c r="B257" s="523"/>
      <c r="C257" s="524" t="s">
        <v>1236</v>
      </c>
      <c r="D257" s="861"/>
      <c r="E257" s="525">
        <v>22.416</v>
      </c>
      <c r="F257" s="526"/>
      <c r="G257" s="862"/>
      <c r="H257" s="561"/>
      <c r="J257" s="560"/>
    </row>
    <row r="258" spans="1:52" s="529" customFormat="1" ht="12.75" x14ac:dyDescent="0.2">
      <c r="A258" s="859">
        <v>122</v>
      </c>
      <c r="B258" s="518" t="s">
        <v>1232</v>
      </c>
      <c r="C258" s="519" t="s">
        <v>1237</v>
      </c>
      <c r="D258" s="520" t="s">
        <v>57</v>
      </c>
      <c r="E258" s="521">
        <v>1.246</v>
      </c>
      <c r="F258" s="538"/>
      <c r="G258" s="860">
        <f>E258*F258</f>
        <v>0</v>
      </c>
      <c r="J258" s="560"/>
    </row>
    <row r="259" spans="1:52" s="529" customFormat="1" x14ac:dyDescent="0.25">
      <c r="A259" s="859"/>
      <c r="B259" s="523"/>
      <c r="C259" s="524" t="s">
        <v>1238</v>
      </c>
      <c r="D259" s="861"/>
      <c r="E259" s="525">
        <v>1.246</v>
      </c>
      <c r="F259" s="526"/>
      <c r="G259" s="862"/>
      <c r="H259" s="561"/>
      <c r="J259" s="560"/>
    </row>
    <row r="260" spans="1:52" s="529" customFormat="1" ht="12.75" x14ac:dyDescent="0.2">
      <c r="A260" s="859">
        <v>123</v>
      </c>
      <c r="B260" s="518" t="s">
        <v>1232</v>
      </c>
      <c r="C260" s="519" t="s">
        <v>1239</v>
      </c>
      <c r="D260" s="520" t="s">
        <v>57</v>
      </c>
      <c r="E260" s="521">
        <v>0.48499999999999999</v>
      </c>
      <c r="F260" s="538"/>
      <c r="G260" s="860">
        <f>E260*F260</f>
        <v>0</v>
      </c>
      <c r="J260" s="560"/>
    </row>
    <row r="261" spans="1:52" s="529" customFormat="1" ht="22.5" x14ac:dyDescent="0.2">
      <c r="A261" s="859">
        <v>124</v>
      </c>
      <c r="B261" s="518" t="s">
        <v>1232</v>
      </c>
      <c r="C261" s="519" t="s">
        <v>1240</v>
      </c>
      <c r="D261" s="520" t="s">
        <v>57</v>
      </c>
      <c r="E261" s="521">
        <v>0.7</v>
      </c>
      <c r="F261" s="538"/>
      <c r="G261" s="860">
        <f>E261*F261</f>
        <v>0</v>
      </c>
      <c r="J261" s="560"/>
    </row>
    <row r="262" spans="1:52" s="529" customFormat="1" ht="22.5" x14ac:dyDescent="0.2">
      <c r="A262" s="859">
        <v>125</v>
      </c>
      <c r="B262" s="518" t="s">
        <v>1232</v>
      </c>
      <c r="C262" s="519" t="s">
        <v>1241</v>
      </c>
      <c r="D262" s="520" t="s">
        <v>57</v>
      </c>
      <c r="E262" s="521">
        <v>0.3</v>
      </c>
      <c r="F262" s="538"/>
      <c r="G262" s="860">
        <f>E262*F262</f>
        <v>0</v>
      </c>
      <c r="J262" s="560"/>
    </row>
    <row r="263" spans="1:52" s="529" customFormat="1" ht="22.5" x14ac:dyDescent="0.2">
      <c r="A263" s="859">
        <v>126</v>
      </c>
      <c r="B263" s="518" t="s">
        <v>1232</v>
      </c>
      <c r="C263" s="519" t="s">
        <v>1242</v>
      </c>
      <c r="D263" s="520" t="s">
        <v>57</v>
      </c>
      <c r="E263" s="521">
        <v>25.6</v>
      </c>
      <c r="F263" s="538"/>
      <c r="G263" s="860">
        <f>E263*F263</f>
        <v>0</v>
      </c>
      <c r="J263" s="560"/>
    </row>
    <row r="264" spans="1:52" s="529" customFormat="1" x14ac:dyDescent="0.25">
      <c r="A264" s="859"/>
      <c r="B264" s="523"/>
      <c r="C264" s="524" t="s">
        <v>1243</v>
      </c>
      <c r="D264" s="861"/>
      <c r="E264" s="525">
        <v>25.6</v>
      </c>
      <c r="F264" s="526"/>
      <c r="G264" s="862"/>
      <c r="H264" s="561"/>
      <c r="J264" s="560"/>
    </row>
    <row r="265" spans="1:52" s="529" customFormat="1" ht="12.75" x14ac:dyDescent="0.2">
      <c r="A265" s="859">
        <v>127</v>
      </c>
      <c r="B265" s="518" t="s">
        <v>1232</v>
      </c>
      <c r="C265" s="519" t="s">
        <v>1244</v>
      </c>
      <c r="D265" s="520" t="s">
        <v>57</v>
      </c>
      <c r="E265" s="521">
        <v>23.74</v>
      </c>
      <c r="F265" s="538"/>
      <c r="G265" s="860">
        <f>E265*F265</f>
        <v>0</v>
      </c>
      <c r="J265" s="560"/>
    </row>
    <row r="266" spans="1:52" s="529" customFormat="1" x14ac:dyDescent="0.25">
      <c r="A266" s="859"/>
      <c r="B266" s="523"/>
      <c r="C266" s="524" t="s">
        <v>1245</v>
      </c>
      <c r="D266" s="861"/>
      <c r="E266" s="525">
        <v>23.74</v>
      </c>
      <c r="F266" s="526"/>
      <c r="G266" s="862"/>
      <c r="H266" s="561"/>
      <c r="J266" s="560"/>
    </row>
    <row r="267" spans="1:52" s="529" customFormat="1" ht="22.5" x14ac:dyDescent="0.2">
      <c r="A267" s="859">
        <v>128</v>
      </c>
      <c r="B267" s="518" t="s">
        <v>102</v>
      </c>
      <c r="C267" s="519" t="s">
        <v>1246</v>
      </c>
      <c r="D267" s="520"/>
      <c r="E267" s="521"/>
      <c r="F267" s="521"/>
      <c r="G267" s="860"/>
      <c r="J267" s="560"/>
    </row>
    <row r="268" spans="1:52" s="529" customFormat="1" ht="12.75" x14ac:dyDescent="0.2">
      <c r="A268" s="863"/>
      <c r="B268" s="540" t="s">
        <v>814</v>
      </c>
      <c r="C268" s="541" t="str">
        <f>CONCATENATE(B172," ",C172)</f>
        <v>96 Bourání konstrukcí</v>
      </c>
      <c r="D268" s="539"/>
      <c r="E268" s="542"/>
      <c r="F268" s="542"/>
      <c r="G268" s="864">
        <f>SUM(G172:G267)</f>
        <v>0</v>
      </c>
      <c r="J268" s="560"/>
      <c r="AV268" s="562"/>
      <c r="AW268" s="562"/>
      <c r="AX268" s="562"/>
      <c r="AY268" s="562"/>
      <c r="AZ268" s="562"/>
    </row>
    <row r="269" spans="1:52" s="529" customFormat="1" ht="12.75" x14ac:dyDescent="0.2">
      <c r="A269" s="865" t="s">
        <v>54</v>
      </c>
      <c r="B269" s="563" t="s">
        <v>41</v>
      </c>
      <c r="C269" s="564" t="s">
        <v>42</v>
      </c>
      <c r="D269" s="528"/>
      <c r="E269" s="565"/>
      <c r="F269" s="565"/>
      <c r="G269" s="866"/>
      <c r="J269" s="560"/>
    </row>
    <row r="270" spans="1:52" s="529" customFormat="1" ht="12.75" x14ac:dyDescent="0.2">
      <c r="A270" s="867">
        <v>129</v>
      </c>
      <c r="B270" s="604" t="s">
        <v>1247</v>
      </c>
      <c r="C270" s="603" t="s">
        <v>1248</v>
      </c>
      <c r="D270" s="602" t="s">
        <v>57</v>
      </c>
      <c r="E270" s="601">
        <v>2.8</v>
      </c>
      <c r="F270" s="606"/>
      <c r="G270" s="868">
        <f>E270*F270</f>
        <v>0</v>
      </c>
      <c r="J270" s="560"/>
    </row>
    <row r="271" spans="1:52" s="529" customFormat="1" ht="12.75" x14ac:dyDescent="0.2">
      <c r="A271" s="867">
        <v>130</v>
      </c>
      <c r="B271" s="518" t="s">
        <v>1249</v>
      </c>
      <c r="C271" s="603" t="s">
        <v>1250</v>
      </c>
      <c r="D271" s="520" t="s">
        <v>57</v>
      </c>
      <c r="E271" s="601">
        <v>143.90799999999999</v>
      </c>
      <c r="F271" s="538"/>
      <c r="G271" s="868">
        <f>E271*F271</f>
        <v>0</v>
      </c>
      <c r="J271" s="560"/>
    </row>
    <row r="272" spans="1:52" ht="14.25" customHeight="1" x14ac:dyDescent="0.25">
      <c r="A272" s="867">
        <v>131</v>
      </c>
      <c r="B272" s="605" t="s">
        <v>1465</v>
      </c>
      <c r="C272" s="581" t="s">
        <v>1466</v>
      </c>
      <c r="D272" s="814">
        <v>0.80300000000000005</v>
      </c>
      <c r="E272" s="494" t="s">
        <v>57</v>
      </c>
      <c r="F272" s="607"/>
      <c r="G272" s="869">
        <f>SUM(D272*F272)</f>
        <v>0</v>
      </c>
      <c r="H272" s="19"/>
      <c r="I272" s="19"/>
    </row>
    <row r="273" spans="1:52" ht="14.25" customHeight="1" x14ac:dyDescent="0.25">
      <c r="A273" s="867">
        <v>132</v>
      </c>
      <c r="B273" s="605" t="s">
        <v>1516</v>
      </c>
      <c r="C273" s="581" t="s">
        <v>1517</v>
      </c>
      <c r="D273" s="814">
        <v>0.27500000000000002</v>
      </c>
      <c r="E273" s="494" t="s">
        <v>57</v>
      </c>
      <c r="F273" s="607"/>
      <c r="G273" s="869">
        <f>F273*D273</f>
        <v>0</v>
      </c>
      <c r="H273" s="19"/>
      <c r="I273" s="19"/>
    </row>
    <row r="274" spans="1:52" ht="14.25" customHeight="1" x14ac:dyDescent="0.25">
      <c r="A274" s="867">
        <v>133</v>
      </c>
      <c r="B274" s="567" t="s">
        <v>1561</v>
      </c>
      <c r="C274" s="581" t="s">
        <v>1562</v>
      </c>
      <c r="D274" s="815">
        <v>0.19900000000000001</v>
      </c>
      <c r="E274" s="494" t="s">
        <v>57</v>
      </c>
      <c r="F274" s="608"/>
      <c r="G274" s="870">
        <f>F274*D274</f>
        <v>0</v>
      </c>
      <c r="H274" s="19"/>
      <c r="I274" s="19"/>
    </row>
    <row r="275" spans="1:52" s="529" customFormat="1" ht="12.75" x14ac:dyDescent="0.2">
      <c r="A275" s="863"/>
      <c r="B275" s="540" t="s">
        <v>814</v>
      </c>
      <c r="C275" s="541" t="str">
        <f>CONCATENATE(B269," ",C269)</f>
        <v>99 Staveništní přesun hmot</v>
      </c>
      <c r="D275" s="539"/>
      <c r="E275" s="542"/>
      <c r="F275" s="542"/>
      <c r="G275" s="864">
        <f>SUM(G269:G274)</f>
        <v>0</v>
      </c>
      <c r="J275" s="560"/>
      <c r="AV275" s="562"/>
      <c r="AW275" s="562"/>
      <c r="AX275" s="562"/>
      <c r="AY275" s="562"/>
      <c r="AZ275" s="562"/>
    </row>
    <row r="276" spans="1:52" s="529" customFormat="1" ht="12.75" x14ac:dyDescent="0.2">
      <c r="A276" s="865" t="s">
        <v>54</v>
      </c>
      <c r="B276" s="563" t="s">
        <v>1251</v>
      </c>
      <c r="C276" s="564" t="s">
        <v>1252</v>
      </c>
      <c r="D276" s="528"/>
      <c r="E276" s="565"/>
      <c r="F276" s="565"/>
      <c r="G276" s="866"/>
      <c r="J276" s="560"/>
    </row>
    <row r="277" spans="1:52" s="529" customFormat="1" ht="22.5" x14ac:dyDescent="0.2">
      <c r="A277" s="859">
        <v>134</v>
      </c>
      <c r="B277" s="518" t="s">
        <v>1253</v>
      </c>
      <c r="C277" s="519" t="s">
        <v>1254</v>
      </c>
      <c r="D277" s="520" t="s">
        <v>58</v>
      </c>
      <c r="E277" s="521">
        <v>5.25</v>
      </c>
      <c r="F277" s="538"/>
      <c r="G277" s="860">
        <f>E277*F277</f>
        <v>0</v>
      </c>
      <c r="J277" s="560"/>
    </row>
    <row r="278" spans="1:52" s="529" customFormat="1" x14ac:dyDescent="0.25">
      <c r="A278" s="859"/>
      <c r="B278" s="523"/>
      <c r="C278" s="524" t="s">
        <v>986</v>
      </c>
      <c r="D278" s="861"/>
      <c r="E278" s="525">
        <v>5.25</v>
      </c>
      <c r="F278" s="526"/>
      <c r="G278" s="862"/>
      <c r="H278" s="561"/>
      <c r="J278" s="560"/>
    </row>
    <row r="279" spans="1:52" s="529" customFormat="1" ht="12.75" x14ac:dyDescent="0.2">
      <c r="A279" s="859">
        <v>135</v>
      </c>
      <c r="B279" s="518" t="s">
        <v>1255</v>
      </c>
      <c r="C279" s="519" t="s">
        <v>1256</v>
      </c>
      <c r="D279" s="520" t="s">
        <v>58</v>
      </c>
      <c r="E279" s="521">
        <v>5.7750000000000004</v>
      </c>
      <c r="F279" s="538"/>
      <c r="G279" s="860">
        <f>E279*F279</f>
        <v>0</v>
      </c>
      <c r="J279" s="560"/>
    </row>
    <row r="280" spans="1:52" s="529" customFormat="1" x14ac:dyDescent="0.25">
      <c r="A280" s="859"/>
      <c r="B280" s="523"/>
      <c r="C280" s="524" t="s">
        <v>1257</v>
      </c>
      <c r="D280" s="861"/>
      <c r="E280" s="525">
        <v>5.7750000000000004</v>
      </c>
      <c r="F280" s="526"/>
      <c r="G280" s="862"/>
      <c r="H280" s="561"/>
      <c r="J280" s="560"/>
    </row>
    <row r="281" spans="1:52" s="529" customFormat="1" ht="12.75" x14ac:dyDescent="0.2">
      <c r="A281" s="863"/>
      <c r="B281" s="540" t="s">
        <v>814</v>
      </c>
      <c r="C281" s="541" t="str">
        <f>CONCATENATE(B276," ",C276)</f>
        <v>711 Izolace proti vodě</v>
      </c>
      <c r="D281" s="539"/>
      <c r="E281" s="542"/>
      <c r="F281" s="542"/>
      <c r="G281" s="864">
        <f>SUM(G276:G280)</f>
        <v>0</v>
      </c>
      <c r="J281" s="560"/>
      <c r="AV281" s="562"/>
      <c r="AW281" s="562"/>
      <c r="AX281" s="562"/>
      <c r="AY281" s="562"/>
      <c r="AZ281" s="562"/>
    </row>
    <row r="282" spans="1:52" s="529" customFormat="1" ht="12.75" x14ac:dyDescent="0.2">
      <c r="A282" s="865" t="s">
        <v>54</v>
      </c>
      <c r="B282" s="563" t="s">
        <v>1258</v>
      </c>
      <c r="C282" s="564" t="s">
        <v>1259</v>
      </c>
      <c r="D282" s="528"/>
      <c r="E282" s="565"/>
      <c r="F282" s="565"/>
      <c r="G282" s="866"/>
      <c r="J282" s="560"/>
    </row>
    <row r="283" spans="1:52" s="529" customFormat="1" ht="12.75" x14ac:dyDescent="0.2">
      <c r="A283" s="859">
        <v>136</v>
      </c>
      <c r="B283" s="518" t="s">
        <v>1260</v>
      </c>
      <c r="C283" s="519" t="s">
        <v>1261</v>
      </c>
      <c r="D283" s="520" t="s">
        <v>58</v>
      </c>
      <c r="E283" s="521">
        <v>5.25</v>
      </c>
      <c r="F283" s="538"/>
      <c r="G283" s="860">
        <f>E283*F283</f>
        <v>0</v>
      </c>
      <c r="J283" s="560"/>
    </row>
    <row r="284" spans="1:52" s="529" customFormat="1" x14ac:dyDescent="0.25">
      <c r="A284" s="859"/>
      <c r="B284" s="523"/>
      <c r="C284" s="524" t="s">
        <v>986</v>
      </c>
      <c r="D284" s="861"/>
      <c r="E284" s="525">
        <v>5.25</v>
      </c>
      <c r="F284" s="526"/>
      <c r="G284" s="862"/>
      <c r="H284" s="561"/>
      <c r="J284" s="560"/>
    </row>
    <row r="285" spans="1:52" s="529" customFormat="1" ht="12.75" x14ac:dyDescent="0.2">
      <c r="A285" s="859">
        <v>137</v>
      </c>
      <c r="B285" s="518" t="s">
        <v>1262</v>
      </c>
      <c r="C285" s="519" t="s">
        <v>1263</v>
      </c>
      <c r="D285" s="520" t="s">
        <v>58</v>
      </c>
      <c r="E285" s="521">
        <v>5.25</v>
      </c>
      <c r="F285" s="538"/>
      <c r="G285" s="860">
        <f>E285*F285</f>
        <v>0</v>
      </c>
      <c r="J285" s="560"/>
    </row>
    <row r="286" spans="1:52" s="529" customFormat="1" x14ac:dyDescent="0.25">
      <c r="A286" s="859"/>
      <c r="B286" s="523"/>
      <c r="C286" s="524" t="s">
        <v>986</v>
      </c>
      <c r="D286" s="861"/>
      <c r="E286" s="525">
        <v>5.25</v>
      </c>
      <c r="F286" s="526"/>
      <c r="G286" s="862"/>
      <c r="H286" s="561"/>
      <c r="J286" s="560"/>
    </row>
    <row r="287" spans="1:52" s="529" customFormat="1" ht="12.75" x14ac:dyDescent="0.2">
      <c r="A287" s="859">
        <v>138</v>
      </c>
      <c r="B287" s="518" t="s">
        <v>1264</v>
      </c>
      <c r="C287" s="519" t="s">
        <v>1265</v>
      </c>
      <c r="D287" s="520" t="s">
        <v>56</v>
      </c>
      <c r="E287" s="521">
        <v>1.1025</v>
      </c>
      <c r="F287" s="538"/>
      <c r="G287" s="860">
        <f>E287*F287</f>
        <v>0</v>
      </c>
      <c r="J287" s="560"/>
    </row>
    <row r="288" spans="1:52" s="529" customFormat="1" x14ac:dyDescent="0.25">
      <c r="A288" s="859"/>
      <c r="B288" s="523"/>
      <c r="C288" s="524" t="s">
        <v>1266</v>
      </c>
      <c r="D288" s="861"/>
      <c r="E288" s="525">
        <v>1.1025</v>
      </c>
      <c r="F288" s="526"/>
      <c r="G288" s="862"/>
      <c r="H288" s="561"/>
      <c r="J288" s="560"/>
    </row>
    <row r="289" spans="1:52" s="529" customFormat="1" ht="22.5" x14ac:dyDescent="0.2">
      <c r="A289" s="859">
        <v>139</v>
      </c>
      <c r="B289" s="518" t="s">
        <v>1267</v>
      </c>
      <c r="C289" s="519" t="s">
        <v>1268</v>
      </c>
      <c r="D289" s="520" t="s">
        <v>58</v>
      </c>
      <c r="E289" s="521">
        <v>27.22</v>
      </c>
      <c r="F289" s="538"/>
      <c r="G289" s="860">
        <f>E289*F289</f>
        <v>0</v>
      </c>
      <c r="J289" s="560"/>
    </row>
    <row r="290" spans="1:52" s="529" customFormat="1" x14ac:dyDescent="0.25">
      <c r="A290" s="859"/>
      <c r="B290" s="523"/>
      <c r="C290" s="524" t="s">
        <v>1038</v>
      </c>
      <c r="D290" s="861"/>
      <c r="E290" s="525">
        <v>27.22</v>
      </c>
      <c r="F290" s="526"/>
      <c r="G290" s="862"/>
      <c r="H290" s="561"/>
      <c r="J290" s="560"/>
    </row>
    <row r="291" spans="1:52" s="529" customFormat="1" ht="12.75" x14ac:dyDescent="0.2">
      <c r="A291" s="859">
        <v>140</v>
      </c>
      <c r="B291" s="518" t="s">
        <v>1269</v>
      </c>
      <c r="C291" s="519" t="s">
        <v>1270</v>
      </c>
      <c r="D291" s="520" t="s">
        <v>58</v>
      </c>
      <c r="E291" s="521">
        <v>8.4</v>
      </c>
      <c r="F291" s="538"/>
      <c r="G291" s="860">
        <f>E291*F291</f>
        <v>0</v>
      </c>
      <c r="J291" s="560"/>
    </row>
    <row r="292" spans="1:52" s="529" customFormat="1" ht="12.75" x14ac:dyDescent="0.2">
      <c r="A292" s="859">
        <v>141</v>
      </c>
      <c r="B292" s="518" t="s">
        <v>1271</v>
      </c>
      <c r="C292" s="519" t="s">
        <v>1272</v>
      </c>
      <c r="D292" s="520" t="s">
        <v>58</v>
      </c>
      <c r="E292" s="521">
        <v>8.82</v>
      </c>
      <c r="F292" s="538"/>
      <c r="G292" s="860">
        <f>E292*F292</f>
        <v>0</v>
      </c>
      <c r="J292" s="560"/>
    </row>
    <row r="293" spans="1:52" s="529" customFormat="1" x14ac:dyDescent="0.25">
      <c r="A293" s="859"/>
      <c r="B293" s="523"/>
      <c r="C293" s="524" t="s">
        <v>1273</v>
      </c>
      <c r="D293" s="861"/>
      <c r="E293" s="525">
        <v>8.82</v>
      </c>
      <c r="F293" s="526"/>
      <c r="G293" s="862"/>
      <c r="H293" s="561"/>
      <c r="J293" s="560"/>
    </row>
    <row r="294" spans="1:52" s="529" customFormat="1" ht="12.75" x14ac:dyDescent="0.2">
      <c r="A294" s="863"/>
      <c r="B294" s="540" t="s">
        <v>814</v>
      </c>
      <c r="C294" s="541" t="str">
        <f>CONCATENATE(B282," ",C282)</f>
        <v>713 Izolace tepelné</v>
      </c>
      <c r="D294" s="539"/>
      <c r="E294" s="542"/>
      <c r="F294" s="542"/>
      <c r="G294" s="864">
        <f>SUM(G282:G293)</f>
        <v>0</v>
      </c>
      <c r="J294" s="560"/>
      <c r="AV294" s="562"/>
      <c r="AW294" s="562"/>
      <c r="AX294" s="562"/>
      <c r="AY294" s="562"/>
      <c r="AZ294" s="562"/>
    </row>
    <row r="295" spans="1:52" s="529" customFormat="1" ht="12.75" x14ac:dyDescent="0.2">
      <c r="A295" s="865" t="s">
        <v>54</v>
      </c>
      <c r="B295" s="563" t="s">
        <v>1570</v>
      </c>
      <c r="C295" s="564" t="s">
        <v>1571</v>
      </c>
      <c r="D295" s="528"/>
      <c r="E295" s="565"/>
      <c r="F295" s="565"/>
      <c r="G295" s="866"/>
      <c r="J295" s="560"/>
    </row>
    <row r="296" spans="1:52" ht="14.25" customHeight="1" x14ac:dyDescent="0.25">
      <c r="A296" s="871" t="s">
        <v>1572</v>
      </c>
      <c r="B296" s="578" t="s">
        <v>1429</v>
      </c>
      <c r="C296" s="609" t="s">
        <v>1430</v>
      </c>
      <c r="D296" s="650" t="s">
        <v>59</v>
      </c>
      <c r="E296" s="579">
        <v>3</v>
      </c>
      <c r="F296" s="617"/>
      <c r="G296" s="872">
        <f>SUM(E296*F296)</f>
        <v>0</v>
      </c>
      <c r="H296" s="19"/>
    </row>
    <row r="297" spans="1:52" ht="14.25" customHeight="1" x14ac:dyDescent="0.25">
      <c r="A297" s="873" t="s">
        <v>1573</v>
      </c>
      <c r="B297" s="578" t="s">
        <v>1431</v>
      </c>
      <c r="C297" s="610" t="s">
        <v>1432</v>
      </c>
      <c r="D297" s="599" t="s">
        <v>59</v>
      </c>
      <c r="E297" s="579">
        <v>1</v>
      </c>
      <c r="F297" s="607"/>
      <c r="G297" s="874">
        <f>SUM(E297*F297)</f>
        <v>0</v>
      </c>
      <c r="H297" s="19"/>
    </row>
    <row r="298" spans="1:52" ht="14.25" customHeight="1" x14ac:dyDescent="0.25">
      <c r="A298" s="873" t="s">
        <v>1574</v>
      </c>
      <c r="B298" s="578" t="s">
        <v>1433</v>
      </c>
      <c r="C298" s="610" t="s">
        <v>1434</v>
      </c>
      <c r="D298" s="599" t="s">
        <v>60</v>
      </c>
      <c r="E298" s="579">
        <v>1</v>
      </c>
      <c r="F298" s="607"/>
      <c r="G298" s="874">
        <f>SUM(E298*F298)</f>
        <v>0</v>
      </c>
      <c r="H298" s="19"/>
    </row>
    <row r="299" spans="1:52" ht="14.25" customHeight="1" x14ac:dyDescent="0.25">
      <c r="A299" s="873" t="s">
        <v>1575</v>
      </c>
      <c r="B299" s="578" t="s">
        <v>1435</v>
      </c>
      <c r="C299" s="610" t="s">
        <v>1436</v>
      </c>
      <c r="D299" s="599" t="s">
        <v>59</v>
      </c>
      <c r="E299" s="579">
        <v>3</v>
      </c>
      <c r="F299" s="607"/>
      <c r="G299" s="874">
        <f>SUM(E299*F299)</f>
        <v>0</v>
      </c>
      <c r="H299" s="19"/>
    </row>
    <row r="300" spans="1:52" ht="14.25" customHeight="1" x14ac:dyDescent="0.25">
      <c r="A300" s="873" t="s">
        <v>1576</v>
      </c>
      <c r="B300" s="578" t="s">
        <v>1437</v>
      </c>
      <c r="C300" s="610" t="s">
        <v>1438</v>
      </c>
      <c r="D300" s="599" t="s">
        <v>59</v>
      </c>
      <c r="E300" s="579">
        <v>2</v>
      </c>
      <c r="F300" s="607"/>
      <c r="G300" s="874">
        <f>SUM(E300*F300)</f>
        <v>0</v>
      </c>
      <c r="H300" s="19"/>
    </row>
    <row r="301" spans="1:52" ht="14.25" customHeight="1" x14ac:dyDescent="0.25">
      <c r="A301" s="873" t="s">
        <v>1577</v>
      </c>
      <c r="B301" s="578" t="s">
        <v>1439</v>
      </c>
      <c r="C301" s="610" t="s">
        <v>1440</v>
      </c>
      <c r="D301" s="599" t="s">
        <v>59</v>
      </c>
      <c r="E301" s="579">
        <v>9</v>
      </c>
      <c r="F301" s="607"/>
      <c r="G301" s="874">
        <f>SUM(E301*F301)</f>
        <v>0</v>
      </c>
      <c r="H301" s="19"/>
    </row>
    <row r="302" spans="1:52" ht="14.25" customHeight="1" x14ac:dyDescent="0.25">
      <c r="A302" s="873" t="s">
        <v>1578</v>
      </c>
      <c r="B302" s="578" t="s">
        <v>1441</v>
      </c>
      <c r="C302" s="610" t="s">
        <v>1442</v>
      </c>
      <c r="D302" s="599" t="s">
        <v>59</v>
      </c>
      <c r="E302" s="579">
        <v>1</v>
      </c>
      <c r="F302" s="607"/>
      <c r="G302" s="874">
        <f>SUM(E302*F302)</f>
        <v>0</v>
      </c>
      <c r="H302" s="19"/>
    </row>
    <row r="303" spans="1:52" ht="14.25" customHeight="1" x14ac:dyDescent="0.25">
      <c r="A303" s="873" t="s">
        <v>1579</v>
      </c>
      <c r="B303" s="578" t="s">
        <v>1443</v>
      </c>
      <c r="C303" s="610" t="s">
        <v>1444</v>
      </c>
      <c r="D303" s="599" t="s">
        <v>59</v>
      </c>
      <c r="E303" s="579">
        <v>1</v>
      </c>
      <c r="F303" s="607"/>
      <c r="G303" s="874">
        <f>SUM(E303*F303)</f>
        <v>0</v>
      </c>
      <c r="H303" s="19"/>
    </row>
    <row r="304" spans="1:52" ht="14.25" customHeight="1" x14ac:dyDescent="0.25">
      <c r="A304" s="873" t="s">
        <v>1580</v>
      </c>
      <c r="B304" s="494" t="s">
        <v>1445</v>
      </c>
      <c r="C304" s="611" t="s">
        <v>1446</v>
      </c>
      <c r="D304" s="816" t="s">
        <v>59</v>
      </c>
      <c r="E304" s="579">
        <v>4.5</v>
      </c>
      <c r="F304" s="607"/>
      <c r="G304" s="874">
        <f>SUM(E304*F304)</f>
        <v>0</v>
      </c>
      <c r="H304" s="19"/>
    </row>
    <row r="305" spans="1:52" ht="14.25" customHeight="1" x14ac:dyDescent="0.25">
      <c r="A305" s="873" t="s">
        <v>1581</v>
      </c>
      <c r="B305" s="494" t="s">
        <v>1447</v>
      </c>
      <c r="C305" s="611" t="s">
        <v>1448</v>
      </c>
      <c r="D305" s="816" t="s">
        <v>59</v>
      </c>
      <c r="E305" s="579">
        <v>0.5</v>
      </c>
      <c r="F305" s="607"/>
      <c r="G305" s="874">
        <f>SUM(E305*F305)</f>
        <v>0</v>
      </c>
      <c r="H305" s="19"/>
    </row>
    <row r="306" spans="1:52" ht="14.25" customHeight="1" x14ac:dyDescent="0.25">
      <c r="A306" s="873" t="s">
        <v>1582</v>
      </c>
      <c r="B306" s="578" t="s">
        <v>1449</v>
      </c>
      <c r="C306" s="610" t="s">
        <v>1450</v>
      </c>
      <c r="D306" s="599" t="s">
        <v>60</v>
      </c>
      <c r="E306" s="579">
        <v>2</v>
      </c>
      <c r="F306" s="607"/>
      <c r="G306" s="874">
        <f>SUM(E306*F306)</f>
        <v>0</v>
      </c>
      <c r="H306" s="19"/>
    </row>
    <row r="307" spans="1:52" ht="14.25" customHeight="1" x14ac:dyDescent="0.25">
      <c r="A307" s="873" t="s">
        <v>1583</v>
      </c>
      <c r="B307" s="578" t="s">
        <v>1451</v>
      </c>
      <c r="C307" s="610" t="s">
        <v>1452</v>
      </c>
      <c r="D307" s="599" t="s">
        <v>60</v>
      </c>
      <c r="E307" s="579">
        <v>4</v>
      </c>
      <c r="F307" s="607"/>
      <c r="G307" s="874">
        <f>SUM(E307*F307)</f>
        <v>0</v>
      </c>
      <c r="H307" s="19"/>
    </row>
    <row r="308" spans="1:52" ht="14.25" customHeight="1" x14ac:dyDescent="0.25">
      <c r="A308" s="873" t="s">
        <v>1584</v>
      </c>
      <c r="B308" s="578" t="s">
        <v>1453</v>
      </c>
      <c r="C308" s="610" t="s">
        <v>1454</v>
      </c>
      <c r="D308" s="599" t="s">
        <v>60</v>
      </c>
      <c r="E308" s="579">
        <v>1</v>
      </c>
      <c r="F308" s="607"/>
      <c r="G308" s="874">
        <f>SUM(E308*F308)</f>
        <v>0</v>
      </c>
      <c r="H308" s="19"/>
    </row>
    <row r="309" spans="1:52" ht="28.5" customHeight="1" x14ac:dyDescent="0.25">
      <c r="A309" s="873" t="s">
        <v>1585</v>
      </c>
      <c r="B309" s="494" t="s">
        <v>1455</v>
      </c>
      <c r="C309" s="611" t="s">
        <v>1563</v>
      </c>
      <c r="D309" s="817" t="s">
        <v>60</v>
      </c>
      <c r="E309" s="579">
        <v>1</v>
      </c>
      <c r="F309" s="607"/>
      <c r="G309" s="874">
        <f>SUM(E309*F309)</f>
        <v>0</v>
      </c>
      <c r="H309" s="19"/>
    </row>
    <row r="310" spans="1:52" ht="27" customHeight="1" x14ac:dyDescent="0.25">
      <c r="A310" s="873" t="s">
        <v>1586</v>
      </c>
      <c r="B310" s="494" t="s">
        <v>1456</v>
      </c>
      <c r="C310" s="612" t="s">
        <v>1564</v>
      </c>
      <c r="D310" s="599" t="s">
        <v>60</v>
      </c>
      <c r="E310" s="579">
        <v>1</v>
      </c>
      <c r="F310" s="607"/>
      <c r="G310" s="874">
        <f>SUM(E310*F310)</f>
        <v>0</v>
      </c>
      <c r="H310" s="19"/>
    </row>
    <row r="311" spans="1:52" ht="14.25" customHeight="1" x14ac:dyDescent="0.25">
      <c r="A311" s="873" t="s">
        <v>1587</v>
      </c>
      <c r="B311" s="494" t="s">
        <v>1457</v>
      </c>
      <c r="C311" s="611" t="s">
        <v>1565</v>
      </c>
      <c r="D311" s="817"/>
      <c r="E311" s="579"/>
      <c r="F311" s="615"/>
      <c r="G311" s="874"/>
      <c r="H311" s="19"/>
    </row>
    <row r="312" spans="1:52" ht="14.25" customHeight="1" x14ac:dyDescent="0.25">
      <c r="A312" s="873"/>
      <c r="B312" s="494"/>
      <c r="C312" s="611" t="s">
        <v>1458</v>
      </c>
      <c r="D312" s="817" t="s">
        <v>60</v>
      </c>
      <c r="E312" s="579">
        <v>4</v>
      </c>
      <c r="F312" s="607"/>
      <c r="G312" s="874">
        <f>SUM(E312*F312)</f>
        <v>0</v>
      </c>
      <c r="H312" s="19"/>
    </row>
    <row r="313" spans="1:52" ht="14.25" customHeight="1" x14ac:dyDescent="0.25">
      <c r="A313" s="873" t="s">
        <v>1588</v>
      </c>
      <c r="B313" s="494" t="s">
        <v>1459</v>
      </c>
      <c r="C313" s="611" t="s">
        <v>1460</v>
      </c>
      <c r="D313" s="816" t="s">
        <v>59</v>
      </c>
      <c r="E313" s="579">
        <v>24</v>
      </c>
      <c r="F313" s="607"/>
      <c r="G313" s="874">
        <f>SUM(E313*F313)</f>
        <v>0</v>
      </c>
      <c r="H313" s="19"/>
    </row>
    <row r="314" spans="1:52" ht="14.25" customHeight="1" x14ac:dyDescent="0.25">
      <c r="A314" s="873" t="s">
        <v>1589</v>
      </c>
      <c r="B314" s="494" t="s">
        <v>1461</v>
      </c>
      <c r="C314" s="611" t="s">
        <v>1462</v>
      </c>
      <c r="D314" s="816" t="s">
        <v>59</v>
      </c>
      <c r="E314" s="579">
        <v>1</v>
      </c>
      <c r="F314" s="607"/>
      <c r="G314" s="874">
        <f>SUM(E314*F314)</f>
        <v>0</v>
      </c>
      <c r="H314" s="19"/>
    </row>
    <row r="315" spans="1:52" ht="14.25" customHeight="1" x14ac:dyDescent="0.25">
      <c r="A315" s="873" t="s">
        <v>1590</v>
      </c>
      <c r="B315" s="583" t="s">
        <v>1463</v>
      </c>
      <c r="C315" s="613" t="s">
        <v>1464</v>
      </c>
      <c r="D315" s="818" t="s">
        <v>59</v>
      </c>
      <c r="E315" s="584">
        <v>25</v>
      </c>
      <c r="F315" s="618"/>
      <c r="G315" s="875">
        <f>SUM(E315*F315)</f>
        <v>0</v>
      </c>
      <c r="H315" s="19"/>
    </row>
    <row r="316" spans="1:52" s="529" customFormat="1" ht="12.75" x14ac:dyDescent="0.2">
      <c r="A316" s="863"/>
      <c r="B316" s="540" t="s">
        <v>814</v>
      </c>
      <c r="C316" s="541" t="str">
        <f>C295</f>
        <v>Vnitřní kanalizace</v>
      </c>
      <c r="D316" s="819"/>
      <c r="E316" s="619"/>
      <c r="F316" s="620"/>
      <c r="G316" s="864">
        <f>SUM(G296:G315)</f>
        <v>0</v>
      </c>
      <c r="J316" s="560"/>
      <c r="AV316" s="562"/>
      <c r="AW316" s="562"/>
      <c r="AX316" s="562"/>
      <c r="AY316" s="562"/>
      <c r="AZ316" s="562"/>
    </row>
    <row r="317" spans="1:52" s="529" customFormat="1" ht="12.75" x14ac:dyDescent="0.2">
      <c r="A317" s="865" t="s">
        <v>54</v>
      </c>
      <c r="B317" s="563" t="s">
        <v>1467</v>
      </c>
      <c r="C317" s="564" t="s">
        <v>1468</v>
      </c>
      <c r="D317" s="820"/>
      <c r="E317" s="528"/>
      <c r="F317" s="565"/>
      <c r="G317" s="866"/>
      <c r="J317" s="560"/>
    </row>
    <row r="318" spans="1:52" ht="14.25" customHeight="1" x14ac:dyDescent="0.25">
      <c r="A318" s="876" t="s">
        <v>1591</v>
      </c>
      <c r="B318" s="578" t="s">
        <v>1469</v>
      </c>
      <c r="C318" s="621" t="s">
        <v>1470</v>
      </c>
      <c r="D318" s="650" t="s">
        <v>59</v>
      </c>
      <c r="E318" s="585">
        <v>21.5</v>
      </c>
      <c r="F318" s="617"/>
      <c r="G318" s="872">
        <f>F318*E318</f>
        <v>0</v>
      </c>
      <c r="H318" s="19"/>
    </row>
    <row r="319" spans="1:52" ht="14.25" customHeight="1" x14ac:dyDescent="0.25">
      <c r="A319" s="876" t="s">
        <v>1592</v>
      </c>
      <c r="B319" s="578" t="s">
        <v>1471</v>
      </c>
      <c r="C319" s="610" t="s">
        <v>1472</v>
      </c>
      <c r="D319" s="599" t="s">
        <v>59</v>
      </c>
      <c r="E319" s="585">
        <v>10</v>
      </c>
      <c r="F319" s="607"/>
      <c r="G319" s="874">
        <f>F319*E319</f>
        <v>0</v>
      </c>
      <c r="H319" s="19"/>
    </row>
    <row r="320" spans="1:52" ht="14.25" customHeight="1" x14ac:dyDescent="0.25">
      <c r="A320" s="876" t="s">
        <v>1593</v>
      </c>
      <c r="B320" s="578" t="s">
        <v>1473</v>
      </c>
      <c r="C320" s="610" t="s">
        <v>1474</v>
      </c>
      <c r="D320" s="599" t="s">
        <v>59</v>
      </c>
      <c r="E320" s="585">
        <v>2</v>
      </c>
      <c r="F320" s="607"/>
      <c r="G320" s="874">
        <f>F320*E320</f>
        <v>0</v>
      </c>
      <c r="H320" s="19"/>
    </row>
    <row r="321" spans="1:8" ht="14.25" customHeight="1" x14ac:dyDescent="0.25">
      <c r="A321" s="876" t="s">
        <v>1594</v>
      </c>
      <c r="B321" s="578" t="s">
        <v>1475</v>
      </c>
      <c r="C321" s="610" t="s">
        <v>1476</v>
      </c>
      <c r="D321" s="599" t="s">
        <v>59</v>
      </c>
      <c r="E321" s="585">
        <v>18</v>
      </c>
      <c r="F321" s="607"/>
      <c r="G321" s="874">
        <f>F321*E321</f>
        <v>0</v>
      </c>
      <c r="H321" s="19"/>
    </row>
    <row r="322" spans="1:8" ht="14.25" customHeight="1" x14ac:dyDescent="0.25">
      <c r="A322" s="876" t="s">
        <v>1595</v>
      </c>
      <c r="B322" s="578" t="s">
        <v>1477</v>
      </c>
      <c r="C322" s="610" t="s">
        <v>1478</v>
      </c>
      <c r="D322" s="599" t="s">
        <v>59</v>
      </c>
      <c r="E322" s="585">
        <v>10</v>
      </c>
      <c r="F322" s="607"/>
      <c r="G322" s="874">
        <f>F322*E322</f>
        <v>0</v>
      </c>
      <c r="H322" s="19"/>
    </row>
    <row r="323" spans="1:8" ht="14.25" customHeight="1" x14ac:dyDescent="0.25">
      <c r="A323" s="876" t="s">
        <v>1596</v>
      </c>
      <c r="B323" s="597" t="s">
        <v>1479</v>
      </c>
      <c r="C323" s="622" t="s">
        <v>1480</v>
      </c>
      <c r="D323" s="816" t="s">
        <v>59</v>
      </c>
      <c r="E323" s="585">
        <v>39.5</v>
      </c>
      <c r="F323" s="607"/>
      <c r="G323" s="874">
        <f>F323*E323</f>
        <v>0</v>
      </c>
      <c r="H323" s="19"/>
    </row>
    <row r="324" spans="1:8" ht="14.25" customHeight="1" x14ac:dyDescent="0.25">
      <c r="A324" s="876" t="s">
        <v>1597</v>
      </c>
      <c r="B324" s="597" t="s">
        <v>1481</v>
      </c>
      <c r="C324" s="622" t="s">
        <v>1482</v>
      </c>
      <c r="D324" s="816" t="s">
        <v>59</v>
      </c>
      <c r="E324" s="585">
        <v>20</v>
      </c>
      <c r="F324" s="607"/>
      <c r="G324" s="874">
        <f>F324*E324</f>
        <v>0</v>
      </c>
      <c r="H324" s="19"/>
    </row>
    <row r="325" spans="1:8" ht="14.25" customHeight="1" x14ac:dyDescent="0.25">
      <c r="A325" s="876" t="s">
        <v>1598</v>
      </c>
      <c r="B325" s="597" t="s">
        <v>1483</v>
      </c>
      <c r="C325" s="622" t="s">
        <v>1484</v>
      </c>
      <c r="D325" s="816" t="s">
        <v>59</v>
      </c>
      <c r="E325" s="585">
        <v>2</v>
      </c>
      <c r="F325" s="607"/>
      <c r="G325" s="874">
        <f>F325*E325</f>
        <v>0</v>
      </c>
      <c r="H325" s="19"/>
    </row>
    <row r="326" spans="1:8" ht="14.25" customHeight="1" x14ac:dyDescent="0.25">
      <c r="A326" s="876" t="s">
        <v>1599</v>
      </c>
      <c r="B326" s="578" t="s">
        <v>1485</v>
      </c>
      <c r="C326" s="610" t="s">
        <v>1486</v>
      </c>
      <c r="D326" s="599" t="s">
        <v>60</v>
      </c>
      <c r="E326" s="585">
        <v>11</v>
      </c>
      <c r="F326" s="607"/>
      <c r="G326" s="874">
        <f>F326*E326</f>
        <v>0</v>
      </c>
      <c r="H326" s="19"/>
    </row>
    <row r="327" spans="1:8" ht="14.25" customHeight="1" x14ac:dyDescent="0.25">
      <c r="A327" s="876" t="s">
        <v>1600</v>
      </c>
      <c r="B327" s="578" t="s">
        <v>1487</v>
      </c>
      <c r="C327" s="610" t="s">
        <v>1488</v>
      </c>
      <c r="D327" s="599" t="s">
        <v>60</v>
      </c>
      <c r="E327" s="585">
        <v>11</v>
      </c>
      <c r="F327" s="607"/>
      <c r="G327" s="874">
        <f>F327*E327</f>
        <v>0</v>
      </c>
      <c r="H327" s="19"/>
    </row>
    <row r="328" spans="1:8" ht="14.25" customHeight="1" x14ac:dyDescent="0.25">
      <c r="A328" s="876" t="s">
        <v>1601</v>
      </c>
      <c r="B328" s="578" t="s">
        <v>1489</v>
      </c>
      <c r="C328" s="610" t="s">
        <v>1490</v>
      </c>
      <c r="D328" s="599" t="s">
        <v>60</v>
      </c>
      <c r="E328" s="585">
        <v>1</v>
      </c>
      <c r="F328" s="607"/>
      <c r="G328" s="874">
        <f>F328*E328</f>
        <v>0</v>
      </c>
      <c r="H328" s="19"/>
    </row>
    <row r="329" spans="1:8" ht="14.25" customHeight="1" x14ac:dyDescent="0.25">
      <c r="A329" s="876" t="s">
        <v>1602</v>
      </c>
      <c r="B329" s="494" t="s">
        <v>1491</v>
      </c>
      <c r="C329" s="611" t="s">
        <v>1492</v>
      </c>
      <c r="D329" s="816" t="s">
        <v>60</v>
      </c>
      <c r="E329" s="585">
        <v>3</v>
      </c>
      <c r="F329" s="607"/>
      <c r="G329" s="874">
        <f>F329*E329</f>
        <v>0</v>
      </c>
      <c r="H329" s="19"/>
    </row>
    <row r="330" spans="1:8" ht="14.25" customHeight="1" x14ac:dyDescent="0.25">
      <c r="A330" s="876" t="s">
        <v>1603</v>
      </c>
      <c r="B330" s="578" t="s">
        <v>1493</v>
      </c>
      <c r="C330" s="611" t="s">
        <v>1494</v>
      </c>
      <c r="D330" s="816" t="s">
        <v>60</v>
      </c>
      <c r="E330" s="585">
        <v>2</v>
      </c>
      <c r="F330" s="607"/>
      <c r="G330" s="874">
        <f>F330*E330</f>
        <v>0</v>
      </c>
      <c r="H330" s="19"/>
    </row>
    <row r="331" spans="1:8" ht="14.25" customHeight="1" x14ac:dyDescent="0.25">
      <c r="A331" s="876" t="s">
        <v>1604</v>
      </c>
      <c r="B331" s="578" t="s">
        <v>1493</v>
      </c>
      <c r="C331" s="611" t="s">
        <v>1495</v>
      </c>
      <c r="D331" s="816" t="s">
        <v>60</v>
      </c>
      <c r="E331" s="585">
        <v>1</v>
      </c>
      <c r="F331" s="607"/>
      <c r="G331" s="874">
        <f>F331*E331</f>
        <v>0</v>
      </c>
      <c r="H331" s="19"/>
    </row>
    <row r="332" spans="1:8" ht="14.25" customHeight="1" x14ac:dyDescent="0.25">
      <c r="A332" s="876" t="s">
        <v>1605</v>
      </c>
      <c r="B332" s="494" t="s">
        <v>1496</v>
      </c>
      <c r="C332" s="611" t="s">
        <v>1497</v>
      </c>
      <c r="D332" s="816" t="s">
        <v>60</v>
      </c>
      <c r="E332" s="585">
        <v>2</v>
      </c>
      <c r="F332" s="607"/>
      <c r="G332" s="874">
        <f>F332*E332</f>
        <v>0</v>
      </c>
      <c r="H332" s="19"/>
    </row>
    <row r="333" spans="1:8" ht="14.25" customHeight="1" x14ac:dyDescent="0.25">
      <c r="A333" s="876" t="s">
        <v>1606</v>
      </c>
      <c r="B333" s="578" t="s">
        <v>1493</v>
      </c>
      <c r="C333" s="612" t="s">
        <v>1568</v>
      </c>
      <c r="D333" s="816" t="s">
        <v>60</v>
      </c>
      <c r="E333" s="585">
        <v>1</v>
      </c>
      <c r="F333" s="607"/>
      <c r="G333" s="874">
        <f>F333*E333</f>
        <v>0</v>
      </c>
      <c r="H333" s="19"/>
    </row>
    <row r="334" spans="1:8" ht="14.25" customHeight="1" x14ac:dyDescent="0.25">
      <c r="A334" s="876" t="s">
        <v>1607</v>
      </c>
      <c r="B334" s="578" t="s">
        <v>1493</v>
      </c>
      <c r="C334" s="612" t="s">
        <v>1569</v>
      </c>
      <c r="D334" s="816" t="s">
        <v>60</v>
      </c>
      <c r="E334" s="585">
        <v>1</v>
      </c>
      <c r="F334" s="607"/>
      <c r="G334" s="874">
        <f>F334*E334</f>
        <v>0</v>
      </c>
      <c r="H334" s="19"/>
    </row>
    <row r="335" spans="1:8" ht="14.25" customHeight="1" x14ac:dyDescent="0.25">
      <c r="A335" s="876" t="s">
        <v>1608</v>
      </c>
      <c r="B335" s="588" t="s">
        <v>1498</v>
      </c>
      <c r="C335" s="612" t="s">
        <v>1499</v>
      </c>
      <c r="D335" s="816" t="s">
        <v>60</v>
      </c>
      <c r="E335" s="585">
        <v>4</v>
      </c>
      <c r="F335" s="607"/>
      <c r="G335" s="874">
        <f>F335*E335</f>
        <v>0</v>
      </c>
      <c r="H335" s="19"/>
    </row>
    <row r="336" spans="1:8" ht="14.25" customHeight="1" x14ac:dyDescent="0.25">
      <c r="A336" s="876" t="s">
        <v>1609</v>
      </c>
      <c r="B336" s="578" t="s">
        <v>1500</v>
      </c>
      <c r="C336" s="611" t="s">
        <v>1501</v>
      </c>
      <c r="D336" s="816" t="s">
        <v>60</v>
      </c>
      <c r="E336" s="585">
        <v>1</v>
      </c>
      <c r="F336" s="607"/>
      <c r="G336" s="874">
        <f>F336*E336</f>
        <v>0</v>
      </c>
      <c r="H336" s="19"/>
    </row>
    <row r="337" spans="1:52" ht="14.25" customHeight="1" x14ac:dyDescent="0.25">
      <c r="A337" s="876" t="s">
        <v>1610</v>
      </c>
      <c r="B337" s="494" t="s">
        <v>1502</v>
      </c>
      <c r="C337" s="611" t="s">
        <v>1503</v>
      </c>
      <c r="D337" s="816" t="s">
        <v>60</v>
      </c>
      <c r="E337" s="585">
        <v>1</v>
      </c>
      <c r="F337" s="607"/>
      <c r="G337" s="874">
        <f>F337*E337</f>
        <v>0</v>
      </c>
      <c r="H337" s="19"/>
    </row>
    <row r="338" spans="1:52" ht="14.25" customHeight="1" x14ac:dyDescent="0.25">
      <c r="A338" s="876" t="s">
        <v>1611</v>
      </c>
      <c r="B338" s="494" t="s">
        <v>1504</v>
      </c>
      <c r="C338" s="611" t="s">
        <v>1505</v>
      </c>
      <c r="D338" s="816" t="s">
        <v>60</v>
      </c>
      <c r="E338" s="585">
        <v>1</v>
      </c>
      <c r="F338" s="607"/>
      <c r="G338" s="874">
        <f>SUM(F338*E338)</f>
        <v>0</v>
      </c>
      <c r="H338" s="19"/>
    </row>
    <row r="339" spans="1:52" ht="14.25" customHeight="1" x14ac:dyDescent="0.25">
      <c r="A339" s="876" t="s">
        <v>1612</v>
      </c>
      <c r="B339" s="494" t="s">
        <v>1506</v>
      </c>
      <c r="C339" s="611" t="s">
        <v>1507</v>
      </c>
      <c r="D339" s="816" t="s">
        <v>60</v>
      </c>
      <c r="E339" s="585">
        <v>1</v>
      </c>
      <c r="F339" s="607"/>
      <c r="G339" s="874">
        <f>SUM(F339*E339)</f>
        <v>0</v>
      </c>
      <c r="H339" s="19"/>
    </row>
    <row r="340" spans="1:52" ht="14.25" customHeight="1" x14ac:dyDescent="0.25">
      <c r="A340" s="876" t="s">
        <v>1613</v>
      </c>
      <c r="B340" s="494" t="s">
        <v>1493</v>
      </c>
      <c r="C340" s="611" t="s">
        <v>1508</v>
      </c>
      <c r="D340" s="816" t="s">
        <v>60</v>
      </c>
      <c r="E340" s="585">
        <v>1</v>
      </c>
      <c r="F340" s="607"/>
      <c r="G340" s="874">
        <f>SUM(F340*E340)</f>
        <v>0</v>
      </c>
      <c r="H340" s="19"/>
    </row>
    <row r="341" spans="1:52" ht="14.25" customHeight="1" x14ac:dyDescent="0.25">
      <c r="A341" s="876" t="s">
        <v>1614</v>
      </c>
      <c r="B341" s="581" t="s">
        <v>1509</v>
      </c>
      <c r="C341" s="612" t="s">
        <v>1510</v>
      </c>
      <c r="D341" s="816" t="s">
        <v>60</v>
      </c>
      <c r="E341" s="585">
        <v>1</v>
      </c>
      <c r="F341" s="607"/>
      <c r="G341" s="874">
        <f>SUM(F341*E341)</f>
        <v>0</v>
      </c>
      <c r="H341" s="19"/>
    </row>
    <row r="342" spans="1:52" ht="14.25" customHeight="1" x14ac:dyDescent="0.25">
      <c r="A342" s="876" t="s">
        <v>1615</v>
      </c>
      <c r="B342" s="578" t="s">
        <v>1511</v>
      </c>
      <c r="C342" s="623" t="s">
        <v>1566</v>
      </c>
      <c r="D342" s="816" t="s">
        <v>60</v>
      </c>
      <c r="E342" s="585">
        <v>1</v>
      </c>
      <c r="F342" s="607"/>
      <c r="G342" s="874">
        <f>SUM(F342*E342)</f>
        <v>0</v>
      </c>
      <c r="H342" s="19"/>
    </row>
    <row r="343" spans="1:52" ht="14.25" customHeight="1" x14ac:dyDescent="0.25">
      <c r="A343" s="876" t="s">
        <v>1616</v>
      </c>
      <c r="B343" s="494" t="s">
        <v>1512</v>
      </c>
      <c r="C343" s="611" t="s">
        <v>1513</v>
      </c>
      <c r="D343" s="816" t="s">
        <v>59</v>
      </c>
      <c r="E343" s="585">
        <v>61.5</v>
      </c>
      <c r="F343" s="607"/>
      <c r="G343" s="874">
        <f>F343*E343</f>
        <v>0</v>
      </c>
      <c r="H343" s="19"/>
    </row>
    <row r="344" spans="1:52" ht="14.25" customHeight="1" x14ac:dyDescent="0.25">
      <c r="A344" s="876" t="s">
        <v>1617</v>
      </c>
      <c r="B344" s="583" t="s">
        <v>1514</v>
      </c>
      <c r="C344" s="613" t="s">
        <v>1515</v>
      </c>
      <c r="D344" s="821" t="s">
        <v>59</v>
      </c>
      <c r="E344" s="589">
        <v>61.5</v>
      </c>
      <c r="F344" s="618"/>
      <c r="G344" s="875">
        <f>F344*E344</f>
        <v>0</v>
      </c>
      <c r="H344" s="19"/>
    </row>
    <row r="345" spans="1:52" s="529" customFormat="1" ht="12.75" x14ac:dyDescent="0.2">
      <c r="A345" s="863"/>
      <c r="B345" s="540" t="s">
        <v>814</v>
      </c>
      <c r="C345" s="541" t="str">
        <f>C317</f>
        <v>Vnitřní vodovod</v>
      </c>
      <c r="D345" s="819"/>
      <c r="E345" s="539"/>
      <c r="F345" s="542"/>
      <c r="G345" s="864">
        <f>SUM(G318:G344)</f>
        <v>0</v>
      </c>
      <c r="J345" s="560"/>
      <c r="AV345" s="562"/>
      <c r="AW345" s="562"/>
      <c r="AX345" s="562"/>
      <c r="AY345" s="562"/>
      <c r="AZ345" s="562"/>
    </row>
    <row r="346" spans="1:52" s="529" customFormat="1" ht="12.75" x14ac:dyDescent="0.2">
      <c r="A346" s="865" t="s">
        <v>54</v>
      </c>
      <c r="B346" s="563" t="s">
        <v>1518</v>
      </c>
      <c r="C346" s="564" t="s">
        <v>1519</v>
      </c>
      <c r="D346" s="820"/>
      <c r="E346" s="528"/>
      <c r="F346" s="565"/>
      <c r="G346" s="866"/>
      <c r="J346" s="560"/>
    </row>
    <row r="347" spans="1:52" ht="14.25" customHeight="1" x14ac:dyDescent="0.25">
      <c r="A347" s="871" t="s">
        <v>1618</v>
      </c>
      <c r="B347" s="494" t="s">
        <v>1520</v>
      </c>
      <c r="C347" s="626" t="s">
        <v>1521</v>
      </c>
      <c r="D347" s="822" t="s">
        <v>1522</v>
      </c>
      <c r="E347" s="585">
        <v>2</v>
      </c>
      <c r="F347" s="624"/>
      <c r="G347" s="872">
        <f>F347*E347</f>
        <v>0</v>
      </c>
    </row>
    <row r="348" spans="1:52" ht="14.25" customHeight="1" x14ac:dyDescent="0.25">
      <c r="A348" s="873" t="s">
        <v>1619</v>
      </c>
      <c r="B348" s="596" t="s">
        <v>1493</v>
      </c>
      <c r="C348" s="627" t="s">
        <v>1523</v>
      </c>
      <c r="D348" s="823" t="s">
        <v>60</v>
      </c>
      <c r="E348" s="585">
        <v>1</v>
      </c>
      <c r="F348" s="624"/>
      <c r="G348" s="874">
        <f>F348*E348</f>
        <v>0</v>
      </c>
    </row>
    <row r="349" spans="1:52" ht="14.25" customHeight="1" x14ac:dyDescent="0.25">
      <c r="A349" s="873" t="s">
        <v>1620</v>
      </c>
      <c r="B349" s="596" t="s">
        <v>1493</v>
      </c>
      <c r="C349" s="627" t="s">
        <v>1524</v>
      </c>
      <c r="D349" s="823" t="s">
        <v>60</v>
      </c>
      <c r="E349" s="585">
        <v>1</v>
      </c>
      <c r="F349" s="624"/>
      <c r="G349" s="874">
        <f>F349*E349</f>
        <v>0</v>
      </c>
    </row>
    <row r="350" spans="1:52" ht="14.25" customHeight="1" x14ac:dyDescent="0.25">
      <c r="A350" s="873" t="s">
        <v>1621</v>
      </c>
      <c r="B350" s="494" t="s">
        <v>1493</v>
      </c>
      <c r="C350" s="611" t="s">
        <v>1525</v>
      </c>
      <c r="D350" s="816" t="s">
        <v>1526</v>
      </c>
      <c r="E350" s="585">
        <v>2</v>
      </c>
      <c r="F350" s="624"/>
      <c r="G350" s="874">
        <f>F350*E350</f>
        <v>0</v>
      </c>
    </row>
    <row r="351" spans="1:52" ht="14.25" customHeight="1" x14ac:dyDescent="0.25">
      <c r="A351" s="873" t="s">
        <v>1622</v>
      </c>
      <c r="B351" s="494" t="s">
        <v>1527</v>
      </c>
      <c r="C351" s="611" t="s">
        <v>1528</v>
      </c>
      <c r="D351" s="816" t="s">
        <v>60</v>
      </c>
      <c r="E351" s="585">
        <v>2</v>
      </c>
      <c r="F351" s="624"/>
      <c r="G351" s="874">
        <f>F351*E351</f>
        <v>0</v>
      </c>
    </row>
    <row r="352" spans="1:52" ht="14.25" customHeight="1" x14ac:dyDescent="0.25">
      <c r="A352" s="873" t="s">
        <v>1623</v>
      </c>
      <c r="B352" s="590" t="s">
        <v>1493</v>
      </c>
      <c r="C352" s="518" t="s">
        <v>1529</v>
      </c>
      <c r="D352" s="824" t="s">
        <v>60</v>
      </c>
      <c r="E352" s="585">
        <v>2</v>
      </c>
      <c r="F352" s="624"/>
      <c r="G352" s="874">
        <f>F352*E352</f>
        <v>0</v>
      </c>
    </row>
    <row r="353" spans="1:7" ht="14.25" customHeight="1" x14ac:dyDescent="0.25">
      <c r="A353" s="873" t="s">
        <v>1624</v>
      </c>
      <c r="B353" s="596" t="s">
        <v>1530</v>
      </c>
      <c r="C353" s="628" t="s">
        <v>1531</v>
      </c>
      <c r="D353" s="816" t="s">
        <v>60</v>
      </c>
      <c r="E353" s="585">
        <v>2</v>
      </c>
      <c r="F353" s="624"/>
      <c r="G353" s="874">
        <f>F353*E353</f>
        <v>0</v>
      </c>
    </row>
    <row r="354" spans="1:7" ht="14.25" customHeight="1" x14ac:dyDescent="0.25">
      <c r="A354" s="873" t="s">
        <v>1625</v>
      </c>
      <c r="B354" s="596" t="s">
        <v>1493</v>
      </c>
      <c r="C354" s="629" t="s">
        <v>1532</v>
      </c>
      <c r="D354" s="816" t="s">
        <v>60</v>
      </c>
      <c r="E354" s="585">
        <v>2</v>
      </c>
      <c r="F354" s="624"/>
      <c r="G354" s="874">
        <f>F354*E354</f>
        <v>0</v>
      </c>
    </row>
    <row r="355" spans="1:7" ht="14.25" customHeight="1" x14ac:dyDescent="0.25">
      <c r="A355" s="873" t="s">
        <v>1626</v>
      </c>
      <c r="B355" s="582" t="s">
        <v>1533</v>
      </c>
      <c r="C355" s="612" t="s">
        <v>1534</v>
      </c>
      <c r="D355" s="825" t="s">
        <v>1522</v>
      </c>
      <c r="E355" s="585">
        <v>4</v>
      </c>
      <c r="F355" s="624"/>
      <c r="G355" s="874">
        <f>F355*E355</f>
        <v>0</v>
      </c>
    </row>
    <row r="356" spans="1:7" ht="14.25" customHeight="1" x14ac:dyDescent="0.25">
      <c r="A356" s="873" t="s">
        <v>1627</v>
      </c>
      <c r="B356" s="588" t="s">
        <v>1535</v>
      </c>
      <c r="C356" s="629" t="s">
        <v>1536</v>
      </c>
      <c r="D356" s="825" t="s">
        <v>1522</v>
      </c>
      <c r="E356" s="591">
        <v>1</v>
      </c>
      <c r="F356" s="624"/>
      <c r="G356" s="874">
        <f>E356*F356</f>
        <v>0</v>
      </c>
    </row>
    <row r="357" spans="1:7" ht="14.25" customHeight="1" x14ac:dyDescent="0.25">
      <c r="A357" s="873" t="s">
        <v>1628</v>
      </c>
      <c r="B357" s="588" t="s">
        <v>1537</v>
      </c>
      <c r="C357" s="612" t="s">
        <v>1538</v>
      </c>
      <c r="D357" s="825" t="s">
        <v>1522</v>
      </c>
      <c r="E357" s="591">
        <v>1</v>
      </c>
      <c r="F357" s="624"/>
      <c r="G357" s="874">
        <f>E357*F357</f>
        <v>0</v>
      </c>
    </row>
    <row r="358" spans="1:7" ht="14.25" customHeight="1" x14ac:dyDescent="0.25">
      <c r="A358" s="873" t="s">
        <v>1629</v>
      </c>
      <c r="B358" s="588" t="s">
        <v>1539</v>
      </c>
      <c r="C358" s="612" t="s">
        <v>1540</v>
      </c>
      <c r="D358" s="825" t="s">
        <v>1522</v>
      </c>
      <c r="E358" s="591">
        <v>1</v>
      </c>
      <c r="F358" s="624"/>
      <c r="G358" s="874">
        <f>E358*F358</f>
        <v>0</v>
      </c>
    </row>
    <row r="359" spans="1:7" ht="14.25" customHeight="1" x14ac:dyDescent="0.25">
      <c r="A359" s="873" t="s">
        <v>1630</v>
      </c>
      <c r="B359" s="588" t="s">
        <v>1493</v>
      </c>
      <c r="C359" s="612" t="s">
        <v>1541</v>
      </c>
      <c r="D359" s="826" t="s">
        <v>376</v>
      </c>
      <c r="E359" s="591">
        <v>1</v>
      </c>
      <c r="F359" s="624"/>
      <c r="G359" s="874">
        <f>E359*F359</f>
        <v>0</v>
      </c>
    </row>
    <row r="360" spans="1:7" ht="14.25" customHeight="1" x14ac:dyDescent="0.25">
      <c r="A360" s="873" t="s">
        <v>1631</v>
      </c>
      <c r="B360" s="494" t="s">
        <v>1493</v>
      </c>
      <c r="C360" s="612" t="s">
        <v>1542</v>
      </c>
      <c r="D360" s="826" t="s">
        <v>376</v>
      </c>
      <c r="E360" s="591">
        <v>1</v>
      </c>
      <c r="F360" s="624"/>
      <c r="G360" s="874">
        <f>F360*E360</f>
        <v>0</v>
      </c>
    </row>
    <row r="361" spans="1:7" ht="14.25" customHeight="1" x14ac:dyDescent="0.25">
      <c r="A361" s="873" t="s">
        <v>1632</v>
      </c>
      <c r="B361" s="588" t="s">
        <v>1543</v>
      </c>
      <c r="C361" s="612" t="s">
        <v>1544</v>
      </c>
      <c r="D361" s="826" t="s">
        <v>376</v>
      </c>
      <c r="E361" s="585">
        <v>1</v>
      </c>
      <c r="F361" s="624"/>
      <c r="G361" s="874">
        <f>E361*F361</f>
        <v>0</v>
      </c>
    </row>
    <row r="362" spans="1:7" ht="14.25" customHeight="1" x14ac:dyDescent="0.25">
      <c r="A362" s="873" t="s">
        <v>1633</v>
      </c>
      <c r="B362" s="494" t="s">
        <v>1493</v>
      </c>
      <c r="C362" s="629" t="s">
        <v>1567</v>
      </c>
      <c r="D362" s="826" t="s">
        <v>376</v>
      </c>
      <c r="E362" s="585">
        <v>1</v>
      </c>
      <c r="F362" s="624"/>
      <c r="G362" s="874">
        <f>E362*F362</f>
        <v>0</v>
      </c>
    </row>
    <row r="363" spans="1:7" ht="14.25" customHeight="1" x14ac:dyDescent="0.25">
      <c r="A363" s="873"/>
      <c r="B363" s="494"/>
      <c r="C363" s="629" t="s">
        <v>1545</v>
      </c>
      <c r="D363" s="826"/>
      <c r="E363" s="585"/>
      <c r="F363" s="580"/>
      <c r="G363" s="874"/>
    </row>
    <row r="364" spans="1:7" ht="14.25" customHeight="1" x14ac:dyDescent="0.25">
      <c r="A364" s="873"/>
      <c r="B364" s="494"/>
      <c r="C364" s="629" t="s">
        <v>1546</v>
      </c>
      <c r="D364" s="826"/>
      <c r="E364" s="585"/>
      <c r="F364" s="580"/>
      <c r="G364" s="874"/>
    </row>
    <row r="365" spans="1:7" ht="14.25" customHeight="1" x14ac:dyDescent="0.25">
      <c r="A365" s="873"/>
      <c r="B365" s="494"/>
      <c r="C365" s="629" t="s">
        <v>1547</v>
      </c>
      <c r="D365" s="826"/>
      <c r="E365" s="585"/>
      <c r="F365" s="580"/>
      <c r="G365" s="874"/>
    </row>
    <row r="366" spans="1:7" ht="14.25" customHeight="1" x14ac:dyDescent="0.25">
      <c r="A366" s="873" t="s">
        <v>1634</v>
      </c>
      <c r="B366" s="494" t="s">
        <v>1493</v>
      </c>
      <c r="C366" s="612" t="s">
        <v>1548</v>
      </c>
      <c r="D366" s="826" t="s">
        <v>376</v>
      </c>
      <c r="E366" s="585">
        <v>1</v>
      </c>
      <c r="F366" s="624"/>
      <c r="G366" s="874">
        <f>E366*F366</f>
        <v>0</v>
      </c>
    </row>
    <row r="367" spans="1:7" ht="14.25" customHeight="1" x14ac:dyDescent="0.25">
      <c r="A367" s="873" t="s">
        <v>1635</v>
      </c>
      <c r="B367" s="494" t="s">
        <v>1493</v>
      </c>
      <c r="C367" s="612" t="s">
        <v>1549</v>
      </c>
      <c r="D367" s="826" t="s">
        <v>376</v>
      </c>
      <c r="E367" s="585">
        <v>1</v>
      </c>
      <c r="F367" s="624"/>
      <c r="G367" s="874">
        <f>E367*F367</f>
        <v>0</v>
      </c>
    </row>
    <row r="368" spans="1:7" ht="14.25" customHeight="1" x14ac:dyDescent="0.25">
      <c r="A368" s="873"/>
      <c r="B368" s="494"/>
      <c r="C368" s="612"/>
      <c r="D368" s="825"/>
      <c r="E368" s="591"/>
      <c r="F368" s="592"/>
      <c r="G368" s="874"/>
    </row>
    <row r="369" spans="1:52" ht="14.25" customHeight="1" x14ac:dyDescent="0.25">
      <c r="A369" s="873" t="s">
        <v>1636</v>
      </c>
      <c r="B369" s="582" t="s">
        <v>1550</v>
      </c>
      <c r="C369" s="612" t="s">
        <v>1551</v>
      </c>
      <c r="D369" s="825" t="s">
        <v>1522</v>
      </c>
      <c r="E369" s="593">
        <v>3</v>
      </c>
      <c r="F369" s="624"/>
      <c r="G369" s="877">
        <f>E369*F369</f>
        <v>0</v>
      </c>
    </row>
    <row r="370" spans="1:52" ht="14.25" customHeight="1" x14ac:dyDescent="0.25">
      <c r="A370" s="873" t="s">
        <v>1637</v>
      </c>
      <c r="B370" s="588" t="s">
        <v>1493</v>
      </c>
      <c r="C370" s="612" t="s">
        <v>1552</v>
      </c>
      <c r="D370" s="825" t="s">
        <v>1522</v>
      </c>
      <c r="E370" s="593">
        <v>3</v>
      </c>
      <c r="F370" s="624"/>
      <c r="G370" s="874">
        <f>E370*F370</f>
        <v>0</v>
      </c>
    </row>
    <row r="371" spans="1:52" ht="14.25" customHeight="1" x14ac:dyDescent="0.25">
      <c r="A371" s="873" t="s">
        <v>1638</v>
      </c>
      <c r="B371" s="588" t="s">
        <v>1553</v>
      </c>
      <c r="C371" s="611" t="s">
        <v>1554</v>
      </c>
      <c r="D371" s="816" t="s">
        <v>60</v>
      </c>
      <c r="E371" s="593">
        <v>3</v>
      </c>
      <c r="F371" s="624"/>
      <c r="G371" s="874">
        <f>E371*F371</f>
        <v>0</v>
      </c>
    </row>
    <row r="372" spans="1:52" ht="14.25" customHeight="1" x14ac:dyDescent="0.25">
      <c r="A372" s="873" t="s">
        <v>1639</v>
      </c>
      <c r="B372" s="588" t="s">
        <v>1493</v>
      </c>
      <c r="C372" s="611" t="s">
        <v>1555</v>
      </c>
      <c r="D372" s="816" t="s">
        <v>60</v>
      </c>
      <c r="E372" s="593">
        <v>3</v>
      </c>
      <c r="F372" s="624"/>
      <c r="G372" s="874">
        <f>E372*F372</f>
        <v>0</v>
      </c>
    </row>
    <row r="373" spans="1:52" ht="14.25" customHeight="1" x14ac:dyDescent="0.25">
      <c r="A373" s="873" t="s">
        <v>1640</v>
      </c>
      <c r="B373" s="582" t="s">
        <v>1530</v>
      </c>
      <c r="C373" s="612" t="s">
        <v>1556</v>
      </c>
      <c r="D373" s="816" t="s">
        <v>60</v>
      </c>
      <c r="E373" s="593">
        <v>3</v>
      </c>
      <c r="F373" s="624"/>
      <c r="G373" s="874">
        <f>E373*F373</f>
        <v>0</v>
      </c>
    </row>
    <row r="374" spans="1:52" ht="14.25" customHeight="1" x14ac:dyDescent="0.25">
      <c r="A374" s="873" t="s">
        <v>1641</v>
      </c>
      <c r="B374" s="588" t="s">
        <v>1493</v>
      </c>
      <c r="C374" s="612" t="s">
        <v>1557</v>
      </c>
      <c r="D374" s="816" t="s">
        <v>60</v>
      </c>
      <c r="E374" s="593">
        <v>3</v>
      </c>
      <c r="F374" s="624"/>
      <c r="G374" s="874">
        <f>E374*F374</f>
        <v>0</v>
      </c>
    </row>
    <row r="375" spans="1:52" ht="14.25" customHeight="1" x14ac:dyDescent="0.25">
      <c r="A375" s="873" t="s">
        <v>1642</v>
      </c>
      <c r="B375" s="594" t="s">
        <v>1533</v>
      </c>
      <c r="C375" s="630" t="s">
        <v>1534</v>
      </c>
      <c r="D375" s="827" t="s">
        <v>1522</v>
      </c>
      <c r="E375" s="595">
        <v>6</v>
      </c>
      <c r="F375" s="625"/>
      <c r="G375" s="878">
        <f>F375*E375</f>
        <v>0</v>
      </c>
    </row>
    <row r="376" spans="1:52" ht="14.25" customHeight="1" x14ac:dyDescent="0.25">
      <c r="A376" s="873" t="s">
        <v>1643</v>
      </c>
      <c r="B376" s="588" t="s">
        <v>1558</v>
      </c>
      <c r="C376" s="611" t="s">
        <v>1559</v>
      </c>
      <c r="D376" s="816" t="s">
        <v>60</v>
      </c>
      <c r="E376" s="593">
        <v>1</v>
      </c>
      <c r="F376" s="624"/>
      <c r="G376" s="874">
        <f>E376*F376</f>
        <v>0</v>
      </c>
    </row>
    <row r="377" spans="1:52" ht="14.25" customHeight="1" x14ac:dyDescent="0.25">
      <c r="A377" s="879" t="s">
        <v>1644</v>
      </c>
      <c r="B377" s="588" t="s">
        <v>1493</v>
      </c>
      <c r="C377" s="631" t="s">
        <v>1560</v>
      </c>
      <c r="D377" s="828" t="s">
        <v>1522</v>
      </c>
      <c r="E377" s="593">
        <v>1</v>
      </c>
      <c r="F377" s="624"/>
      <c r="G377" s="880">
        <f>E377*F377</f>
        <v>0</v>
      </c>
    </row>
    <row r="378" spans="1:52" s="529" customFormat="1" ht="12.75" x14ac:dyDescent="0.2">
      <c r="A378" s="863"/>
      <c r="B378" s="540" t="s">
        <v>814</v>
      </c>
      <c r="C378" s="541" t="str">
        <f>C346</f>
        <v>Zařizovací předměty</v>
      </c>
      <c r="D378" s="539"/>
      <c r="E378" s="542"/>
      <c r="F378" s="542"/>
      <c r="G378" s="864">
        <f>SUM(G347:G377)</f>
        <v>0</v>
      </c>
      <c r="J378" s="560"/>
      <c r="AV378" s="562"/>
      <c r="AW378" s="562"/>
      <c r="AX378" s="562"/>
      <c r="AY378" s="562"/>
      <c r="AZ378" s="562"/>
    </row>
    <row r="379" spans="1:52" s="529" customFormat="1" ht="12.75" x14ac:dyDescent="0.2">
      <c r="A379" s="865" t="s">
        <v>54</v>
      </c>
      <c r="B379" s="563" t="s">
        <v>1274</v>
      </c>
      <c r="C379" s="564" t="s">
        <v>1275</v>
      </c>
      <c r="D379" s="528"/>
      <c r="E379" s="565"/>
      <c r="F379" s="565"/>
      <c r="G379" s="866"/>
      <c r="J379" s="560"/>
    </row>
    <row r="380" spans="1:52" s="529" customFormat="1" ht="22.5" x14ac:dyDescent="0.2">
      <c r="A380" s="881">
        <v>215</v>
      </c>
      <c r="B380" s="518" t="s">
        <v>1276</v>
      </c>
      <c r="C380" s="519" t="s">
        <v>1277</v>
      </c>
      <c r="D380" s="520" t="s">
        <v>58</v>
      </c>
      <c r="E380" s="521">
        <v>56.66</v>
      </c>
      <c r="F380" s="538"/>
      <c r="G380" s="860">
        <f>E380*F380</f>
        <v>0</v>
      </c>
      <c r="J380" s="560"/>
    </row>
    <row r="381" spans="1:52" s="529" customFormat="1" ht="12.75" x14ac:dyDescent="0.2">
      <c r="A381" s="881">
        <v>216</v>
      </c>
      <c r="B381" s="518" t="s">
        <v>1278</v>
      </c>
      <c r="C381" s="519" t="s">
        <v>1279</v>
      </c>
      <c r="D381" s="520" t="s">
        <v>56</v>
      </c>
      <c r="E381" s="521">
        <v>0.61</v>
      </c>
      <c r="F381" s="538"/>
      <c r="G381" s="860">
        <f>E381*F381</f>
        <v>0</v>
      </c>
      <c r="J381" s="560"/>
    </row>
    <row r="382" spans="1:52" s="529" customFormat="1" ht="12.75" x14ac:dyDescent="0.2">
      <c r="A382" s="881">
        <v>217</v>
      </c>
      <c r="B382" s="518" t="s">
        <v>1280</v>
      </c>
      <c r="C382" s="519" t="s">
        <v>1281</v>
      </c>
      <c r="D382" s="520" t="s">
        <v>421</v>
      </c>
      <c r="E382" s="521">
        <v>1</v>
      </c>
      <c r="F382" s="538"/>
      <c r="G382" s="860">
        <f>E382*F382</f>
        <v>0</v>
      </c>
      <c r="J382" s="560"/>
    </row>
    <row r="383" spans="1:52" s="529" customFormat="1" ht="12.75" x14ac:dyDescent="0.2">
      <c r="A383" s="881">
        <v>218</v>
      </c>
      <c r="B383" s="518" t="s">
        <v>1282</v>
      </c>
      <c r="C383" s="519" t="s">
        <v>1283</v>
      </c>
      <c r="D383" s="520" t="s">
        <v>58</v>
      </c>
      <c r="E383" s="521">
        <v>56.66</v>
      </c>
      <c r="F383" s="538"/>
      <c r="G383" s="860">
        <f>E383*F383</f>
        <v>0</v>
      </c>
      <c r="J383" s="560"/>
    </row>
    <row r="384" spans="1:52" s="529" customFormat="1" ht="22.5" x14ac:dyDescent="0.2">
      <c r="A384" s="881">
        <v>219</v>
      </c>
      <c r="B384" s="518" t="s">
        <v>1284</v>
      </c>
      <c r="C384" s="519" t="s">
        <v>1285</v>
      </c>
      <c r="D384" s="520" t="s">
        <v>58</v>
      </c>
      <c r="E384" s="521">
        <v>59.493000000000002</v>
      </c>
      <c r="F384" s="538"/>
      <c r="G384" s="860">
        <f>E384*F384</f>
        <v>0</v>
      </c>
      <c r="J384" s="560"/>
    </row>
    <row r="385" spans="1:52" s="529" customFormat="1" x14ac:dyDescent="0.25">
      <c r="A385" s="881"/>
      <c r="B385" s="523"/>
      <c r="C385" s="524" t="s">
        <v>1286</v>
      </c>
      <c r="D385" s="861"/>
      <c r="E385" s="525">
        <v>59.493000000000002</v>
      </c>
      <c r="F385" s="526"/>
      <c r="G385" s="862"/>
      <c r="H385" s="561"/>
      <c r="J385" s="560"/>
    </row>
    <row r="386" spans="1:52" s="529" customFormat="1" ht="22.5" x14ac:dyDescent="0.2">
      <c r="A386" s="881">
        <v>221</v>
      </c>
      <c r="B386" s="518" t="s">
        <v>1280</v>
      </c>
      <c r="C386" s="519" t="s">
        <v>1287</v>
      </c>
      <c r="D386" s="520" t="s">
        <v>421</v>
      </c>
      <c r="E386" s="521">
        <v>1</v>
      </c>
      <c r="F386" s="538"/>
      <c r="G386" s="860">
        <f t="shared" ref="G386:G391" si="2">E386*F386</f>
        <v>0</v>
      </c>
      <c r="J386" s="560"/>
    </row>
    <row r="387" spans="1:52" s="529" customFormat="1" ht="12.75" x14ac:dyDescent="0.2">
      <c r="A387" s="881">
        <v>222</v>
      </c>
      <c r="B387" s="518" t="s">
        <v>1288</v>
      </c>
      <c r="C387" s="519" t="s">
        <v>1289</v>
      </c>
      <c r="D387" s="520" t="s">
        <v>421</v>
      </c>
      <c r="E387" s="521">
        <v>1</v>
      </c>
      <c r="F387" s="538"/>
      <c r="G387" s="860">
        <f t="shared" si="2"/>
        <v>0</v>
      </c>
      <c r="J387" s="560"/>
    </row>
    <row r="388" spans="1:52" s="529" customFormat="1" ht="22.5" x14ac:dyDescent="0.2">
      <c r="A388" s="881">
        <v>223</v>
      </c>
      <c r="B388" s="518" t="s">
        <v>1290</v>
      </c>
      <c r="C388" s="519" t="s">
        <v>1291</v>
      </c>
      <c r="D388" s="520" t="s">
        <v>58</v>
      </c>
      <c r="E388" s="521">
        <v>100.4</v>
      </c>
      <c r="F388" s="538"/>
      <c r="G388" s="860">
        <f t="shared" si="2"/>
        <v>0</v>
      </c>
      <c r="J388" s="560"/>
    </row>
    <row r="389" spans="1:52" s="529" customFormat="1" ht="12.75" x14ac:dyDescent="0.2">
      <c r="A389" s="881">
        <v>224</v>
      </c>
      <c r="B389" s="518" t="s">
        <v>1292</v>
      </c>
      <c r="C389" s="519" t="s">
        <v>1293</v>
      </c>
      <c r="D389" s="520" t="s">
        <v>56</v>
      </c>
      <c r="E389" s="521">
        <v>2.15</v>
      </c>
      <c r="F389" s="538"/>
      <c r="G389" s="860">
        <f t="shared" si="2"/>
        <v>0</v>
      </c>
      <c r="J389" s="560"/>
    </row>
    <row r="390" spans="1:52" s="529" customFormat="1" ht="12.75" x14ac:dyDescent="0.2">
      <c r="A390" s="881">
        <v>225</v>
      </c>
      <c r="B390" s="518" t="s">
        <v>1280</v>
      </c>
      <c r="C390" s="519" t="s">
        <v>1294</v>
      </c>
      <c r="D390" s="520" t="s">
        <v>58</v>
      </c>
      <c r="E390" s="521">
        <v>68.900000000000006</v>
      </c>
      <c r="F390" s="538"/>
      <c r="G390" s="860">
        <f t="shared" si="2"/>
        <v>0</v>
      </c>
      <c r="J390" s="560"/>
    </row>
    <row r="391" spans="1:52" s="529" customFormat="1" ht="22.5" x14ac:dyDescent="0.2">
      <c r="A391" s="881">
        <v>226</v>
      </c>
      <c r="B391" s="518" t="s">
        <v>1295</v>
      </c>
      <c r="C391" s="519" t="s">
        <v>1296</v>
      </c>
      <c r="D391" s="520" t="s">
        <v>56</v>
      </c>
      <c r="E391" s="521">
        <v>0.56000000000000005</v>
      </c>
      <c r="F391" s="538"/>
      <c r="G391" s="860">
        <f t="shared" si="2"/>
        <v>0</v>
      </c>
      <c r="J391" s="560"/>
    </row>
    <row r="392" spans="1:52" s="529" customFormat="1" x14ac:dyDescent="0.25">
      <c r="A392" s="881"/>
      <c r="B392" s="523"/>
      <c r="C392" s="524" t="s">
        <v>1297</v>
      </c>
      <c r="D392" s="861"/>
      <c r="E392" s="525">
        <v>0.56000000000000005</v>
      </c>
      <c r="F392" s="526"/>
      <c r="G392" s="862"/>
      <c r="H392" s="561"/>
      <c r="J392" s="560"/>
    </row>
    <row r="393" spans="1:52" s="529" customFormat="1" ht="12.75" x14ac:dyDescent="0.2">
      <c r="A393" s="881">
        <v>227</v>
      </c>
      <c r="B393" s="518" t="s">
        <v>1298</v>
      </c>
      <c r="C393" s="519" t="s">
        <v>1299</v>
      </c>
      <c r="D393" s="520" t="s">
        <v>59</v>
      </c>
      <c r="E393" s="521">
        <v>3</v>
      </c>
      <c r="F393" s="538"/>
      <c r="G393" s="860">
        <f>E393*F393</f>
        <v>0</v>
      </c>
      <c r="J393" s="560"/>
    </row>
    <row r="394" spans="1:52" s="529" customFormat="1" ht="12.75" x14ac:dyDescent="0.2">
      <c r="A394" s="881">
        <v>228</v>
      </c>
      <c r="B394" s="518" t="s">
        <v>1300</v>
      </c>
      <c r="C394" s="519" t="s">
        <v>1301</v>
      </c>
      <c r="D394" s="520" t="s">
        <v>880</v>
      </c>
      <c r="E394" s="521">
        <v>10</v>
      </c>
      <c r="F394" s="538"/>
      <c r="G394" s="860">
        <f>E394*F394</f>
        <v>0</v>
      </c>
      <c r="J394" s="560"/>
    </row>
    <row r="395" spans="1:52" s="529" customFormat="1" ht="12.75" x14ac:dyDescent="0.2">
      <c r="A395" s="881">
        <v>229</v>
      </c>
      <c r="B395" s="518" t="s">
        <v>1302</v>
      </c>
      <c r="C395" s="519" t="s">
        <v>1303</v>
      </c>
      <c r="D395" s="520" t="s">
        <v>57</v>
      </c>
      <c r="E395" s="521">
        <v>1.75</v>
      </c>
      <c r="F395" s="538"/>
      <c r="G395" s="860">
        <f>E395*F395</f>
        <v>0</v>
      </c>
      <c r="J395" s="560"/>
    </row>
    <row r="396" spans="1:52" s="529" customFormat="1" ht="12.75" x14ac:dyDescent="0.2">
      <c r="A396" s="863"/>
      <c r="B396" s="540" t="s">
        <v>814</v>
      </c>
      <c r="C396" s="541" t="str">
        <f>CONCATENATE(B379," ",C379)</f>
        <v>762 Konstrukce tesařské</v>
      </c>
      <c r="D396" s="539"/>
      <c r="E396" s="542"/>
      <c r="F396" s="542"/>
      <c r="G396" s="864">
        <f>SUM(G379:G395)</f>
        <v>0</v>
      </c>
      <c r="J396" s="560"/>
      <c r="AV396" s="562"/>
      <c r="AW396" s="562"/>
      <c r="AX396" s="562"/>
      <c r="AY396" s="562"/>
      <c r="AZ396" s="562"/>
    </row>
    <row r="397" spans="1:52" s="529" customFormat="1" ht="12.75" x14ac:dyDescent="0.2">
      <c r="A397" s="882" t="s">
        <v>54</v>
      </c>
      <c r="B397" s="563" t="s">
        <v>1304</v>
      </c>
      <c r="C397" s="564" t="s">
        <v>1305</v>
      </c>
      <c r="D397" s="528"/>
      <c r="E397" s="565"/>
      <c r="F397" s="565"/>
      <c r="G397" s="866"/>
      <c r="J397" s="560"/>
    </row>
    <row r="398" spans="1:52" s="529" customFormat="1" ht="12.75" x14ac:dyDescent="0.2">
      <c r="A398" s="871" t="s">
        <v>1645</v>
      </c>
      <c r="B398" s="633" t="s">
        <v>1306</v>
      </c>
      <c r="C398" s="519" t="s">
        <v>1307</v>
      </c>
      <c r="D398" s="520" t="s">
        <v>59</v>
      </c>
      <c r="E398" s="521">
        <v>2.85</v>
      </c>
      <c r="F398" s="538"/>
      <c r="G398" s="860">
        <f t="shared" ref="G398:G407" si="3">E398*F398</f>
        <v>0</v>
      </c>
      <c r="J398" s="560"/>
    </row>
    <row r="399" spans="1:52" s="529" customFormat="1" ht="12.75" x14ac:dyDescent="0.2">
      <c r="A399" s="873" t="s">
        <v>1646</v>
      </c>
      <c r="B399" s="633" t="s">
        <v>1308</v>
      </c>
      <c r="C399" s="519" t="s">
        <v>1309</v>
      </c>
      <c r="D399" s="520" t="s">
        <v>59</v>
      </c>
      <c r="E399" s="521">
        <v>6.42</v>
      </c>
      <c r="F399" s="538"/>
      <c r="G399" s="860">
        <f t="shared" si="3"/>
        <v>0</v>
      </c>
      <c r="J399" s="560"/>
    </row>
    <row r="400" spans="1:52" s="529" customFormat="1" ht="12.75" x14ac:dyDescent="0.2">
      <c r="A400" s="873" t="s">
        <v>1647</v>
      </c>
      <c r="B400" s="633" t="s">
        <v>1310</v>
      </c>
      <c r="C400" s="519" t="s">
        <v>1311</v>
      </c>
      <c r="D400" s="520" t="s">
        <v>59</v>
      </c>
      <c r="E400" s="521">
        <v>2.4</v>
      </c>
      <c r="F400" s="538"/>
      <c r="G400" s="860">
        <f t="shared" si="3"/>
        <v>0</v>
      </c>
      <c r="J400" s="560"/>
    </row>
    <row r="401" spans="1:52" s="529" customFormat="1" ht="12.75" x14ac:dyDescent="0.2">
      <c r="A401" s="873" t="s">
        <v>1648</v>
      </c>
      <c r="B401" s="633" t="s">
        <v>1312</v>
      </c>
      <c r="C401" s="519" t="s">
        <v>1313</v>
      </c>
      <c r="D401" s="520" t="s">
        <v>59</v>
      </c>
      <c r="E401" s="521">
        <v>41.1</v>
      </c>
      <c r="F401" s="538"/>
      <c r="G401" s="860">
        <f t="shared" si="3"/>
        <v>0</v>
      </c>
      <c r="J401" s="560"/>
    </row>
    <row r="402" spans="1:52" s="529" customFormat="1" ht="12.75" x14ac:dyDescent="0.2">
      <c r="A402" s="873" t="s">
        <v>1649</v>
      </c>
      <c r="B402" s="633" t="s">
        <v>1314</v>
      </c>
      <c r="C402" s="519" t="s">
        <v>1315</v>
      </c>
      <c r="D402" s="520" t="s">
        <v>59</v>
      </c>
      <c r="E402" s="521">
        <v>10</v>
      </c>
      <c r="F402" s="538"/>
      <c r="G402" s="860">
        <f t="shared" si="3"/>
        <v>0</v>
      </c>
      <c r="J402" s="560"/>
    </row>
    <row r="403" spans="1:52" s="529" customFormat="1" ht="12.75" x14ac:dyDescent="0.2">
      <c r="A403" s="873" t="s">
        <v>1650</v>
      </c>
      <c r="B403" s="633" t="s">
        <v>1316</v>
      </c>
      <c r="C403" s="519" t="s">
        <v>1317</v>
      </c>
      <c r="D403" s="520" t="s">
        <v>60</v>
      </c>
      <c r="E403" s="521">
        <v>3</v>
      </c>
      <c r="F403" s="538"/>
      <c r="G403" s="860">
        <f t="shared" si="3"/>
        <v>0</v>
      </c>
      <c r="J403" s="560"/>
    </row>
    <row r="404" spans="1:52" s="529" customFormat="1" ht="12.75" x14ac:dyDescent="0.2">
      <c r="A404" s="873" t="s">
        <v>1651</v>
      </c>
      <c r="B404" s="633" t="s">
        <v>1318</v>
      </c>
      <c r="C404" s="519" t="s">
        <v>1319</v>
      </c>
      <c r="D404" s="520" t="s">
        <v>60</v>
      </c>
      <c r="E404" s="521">
        <v>1</v>
      </c>
      <c r="F404" s="538"/>
      <c r="G404" s="860">
        <f t="shared" si="3"/>
        <v>0</v>
      </c>
      <c r="J404" s="560"/>
    </row>
    <row r="405" spans="1:52" s="529" customFormat="1" ht="12.75" x14ac:dyDescent="0.2">
      <c r="A405" s="873" t="s">
        <v>1652</v>
      </c>
      <c r="B405" s="633" t="s">
        <v>1320</v>
      </c>
      <c r="C405" s="519" t="s">
        <v>1321</v>
      </c>
      <c r="D405" s="520" t="s">
        <v>60</v>
      </c>
      <c r="E405" s="521">
        <v>1</v>
      </c>
      <c r="F405" s="538"/>
      <c r="G405" s="860">
        <f t="shared" si="3"/>
        <v>0</v>
      </c>
      <c r="J405" s="560"/>
    </row>
    <row r="406" spans="1:52" s="529" customFormat="1" ht="12.75" x14ac:dyDescent="0.2">
      <c r="A406" s="873" t="s">
        <v>1653</v>
      </c>
      <c r="B406" s="633" t="s">
        <v>1322</v>
      </c>
      <c r="C406" s="519" t="s">
        <v>1323</v>
      </c>
      <c r="D406" s="520" t="s">
        <v>59</v>
      </c>
      <c r="E406" s="521">
        <v>9.1199999999999992</v>
      </c>
      <c r="F406" s="538"/>
      <c r="G406" s="860">
        <f t="shared" si="3"/>
        <v>0</v>
      </c>
      <c r="J406" s="560"/>
    </row>
    <row r="407" spans="1:52" s="529" customFormat="1" ht="12.75" x14ac:dyDescent="0.2">
      <c r="A407" s="879" t="s">
        <v>1654</v>
      </c>
      <c r="B407" s="633" t="s">
        <v>1324</v>
      </c>
      <c r="C407" s="519" t="s">
        <v>1325</v>
      </c>
      <c r="D407" s="520" t="s">
        <v>57</v>
      </c>
      <c r="E407" s="521">
        <v>0.21</v>
      </c>
      <c r="F407" s="538"/>
      <c r="G407" s="860">
        <f t="shared" si="3"/>
        <v>0</v>
      </c>
      <c r="J407" s="560"/>
    </row>
    <row r="408" spans="1:52" s="529" customFormat="1" ht="12.75" x14ac:dyDescent="0.2">
      <c r="A408" s="883"/>
      <c r="B408" s="540" t="s">
        <v>814</v>
      </c>
      <c r="C408" s="541" t="str">
        <f>CONCATENATE(B397," ",C397)</f>
        <v>764 Konstrukce klempířské</v>
      </c>
      <c r="D408" s="539"/>
      <c r="E408" s="542"/>
      <c r="F408" s="542"/>
      <c r="G408" s="864">
        <f>SUM(G397:G407)</f>
        <v>0</v>
      </c>
      <c r="J408" s="560"/>
      <c r="AV408" s="562"/>
      <c r="AW408" s="562"/>
      <c r="AX408" s="562"/>
      <c r="AY408" s="562"/>
      <c r="AZ408" s="562"/>
    </row>
    <row r="409" spans="1:52" s="529" customFormat="1" ht="12.75" x14ac:dyDescent="0.2">
      <c r="A409" s="882" t="s">
        <v>54</v>
      </c>
      <c r="B409" s="563" t="s">
        <v>1326</v>
      </c>
      <c r="C409" s="564" t="s">
        <v>1327</v>
      </c>
      <c r="D409" s="528"/>
      <c r="E409" s="565"/>
      <c r="F409" s="565"/>
      <c r="G409" s="866"/>
      <c r="J409" s="560"/>
    </row>
    <row r="410" spans="1:52" s="529" customFormat="1" ht="12.75" x14ac:dyDescent="0.2">
      <c r="A410" s="871" t="s">
        <v>1655</v>
      </c>
      <c r="B410" s="633" t="s">
        <v>1328</v>
      </c>
      <c r="C410" s="519" t="s">
        <v>1329</v>
      </c>
      <c r="D410" s="520" t="s">
        <v>58</v>
      </c>
      <c r="E410" s="521">
        <v>50.2</v>
      </c>
      <c r="F410" s="538"/>
      <c r="G410" s="860">
        <f>E410*F410</f>
        <v>0</v>
      </c>
      <c r="J410" s="560"/>
    </row>
    <row r="411" spans="1:52" s="529" customFormat="1" ht="12.75" x14ac:dyDescent="0.2">
      <c r="A411" s="873" t="s">
        <v>1656</v>
      </c>
      <c r="B411" s="633" t="s">
        <v>1330</v>
      </c>
      <c r="C411" s="519" t="s">
        <v>1331</v>
      </c>
      <c r="D411" s="520" t="s">
        <v>58</v>
      </c>
      <c r="E411" s="521">
        <v>50.2</v>
      </c>
      <c r="F411" s="538"/>
      <c r="G411" s="860">
        <f>E411*F411</f>
        <v>0</v>
      </c>
      <c r="J411" s="560"/>
    </row>
    <row r="412" spans="1:52" s="529" customFormat="1" ht="12.75" x14ac:dyDescent="0.2">
      <c r="A412" s="873" t="s">
        <v>1657</v>
      </c>
      <c r="B412" s="633" t="s">
        <v>1332</v>
      </c>
      <c r="C412" s="519" t="s">
        <v>1333</v>
      </c>
      <c r="D412" s="520" t="s">
        <v>58</v>
      </c>
      <c r="E412" s="521">
        <v>8.4</v>
      </c>
      <c r="F412" s="538"/>
      <c r="G412" s="860">
        <f>E412*F412</f>
        <v>0</v>
      </c>
      <c r="J412" s="560"/>
    </row>
    <row r="413" spans="1:52" s="529" customFormat="1" ht="12.75" x14ac:dyDescent="0.2">
      <c r="A413" s="879" t="s">
        <v>1658</v>
      </c>
      <c r="B413" s="633" t="s">
        <v>1334</v>
      </c>
      <c r="C413" s="519" t="s">
        <v>1335</v>
      </c>
      <c r="D413" s="520" t="s">
        <v>57</v>
      </c>
      <c r="E413" s="521">
        <v>0.84199999999999997</v>
      </c>
      <c r="F413" s="538"/>
      <c r="G413" s="860">
        <f>E413*F413</f>
        <v>0</v>
      </c>
      <c r="J413" s="560"/>
    </row>
    <row r="414" spans="1:52" s="529" customFormat="1" ht="12.75" x14ac:dyDescent="0.2">
      <c r="A414" s="883"/>
      <c r="B414" s="540" t="s">
        <v>814</v>
      </c>
      <c r="C414" s="541" t="str">
        <f>CONCATENATE(B409," ",C409)</f>
        <v>765 Krytiny tvrdé</v>
      </c>
      <c r="D414" s="539"/>
      <c r="E414" s="542"/>
      <c r="F414" s="542"/>
      <c r="G414" s="864">
        <f>SUM(G409:G413)</f>
        <v>0</v>
      </c>
      <c r="J414" s="560"/>
      <c r="AV414" s="562"/>
      <c r="AW414" s="562"/>
      <c r="AX414" s="562"/>
      <c r="AY414" s="562"/>
      <c r="AZ414" s="562"/>
    </row>
    <row r="415" spans="1:52" s="529" customFormat="1" ht="12.75" x14ac:dyDescent="0.2">
      <c r="A415" s="882" t="s">
        <v>54</v>
      </c>
      <c r="B415" s="563" t="s">
        <v>1336</v>
      </c>
      <c r="C415" s="564" t="s">
        <v>1337</v>
      </c>
      <c r="D415" s="528"/>
      <c r="E415" s="565"/>
      <c r="F415" s="565"/>
      <c r="G415" s="866"/>
      <c r="J415" s="560"/>
    </row>
    <row r="416" spans="1:52" s="529" customFormat="1" ht="12.75" x14ac:dyDescent="0.2">
      <c r="A416" s="871" t="s">
        <v>1655</v>
      </c>
      <c r="B416" s="633" t="s">
        <v>1338</v>
      </c>
      <c r="C416" s="519" t="s">
        <v>1339</v>
      </c>
      <c r="D416" s="520" t="s">
        <v>60</v>
      </c>
      <c r="E416" s="521">
        <v>4</v>
      </c>
      <c r="F416" s="538"/>
      <c r="G416" s="860">
        <f t="shared" ref="G416:G430" si="4">E416*F416</f>
        <v>0</v>
      </c>
      <c r="J416" s="560"/>
    </row>
    <row r="417" spans="1:52" s="529" customFormat="1" ht="22.5" x14ac:dyDescent="0.2">
      <c r="A417" s="873" t="s">
        <v>1656</v>
      </c>
      <c r="B417" s="633" t="s">
        <v>1340</v>
      </c>
      <c r="C417" s="519" t="s">
        <v>1341</v>
      </c>
      <c r="D417" s="520" t="s">
        <v>60</v>
      </c>
      <c r="E417" s="521">
        <v>2</v>
      </c>
      <c r="F417" s="538"/>
      <c r="G417" s="860">
        <f t="shared" si="4"/>
        <v>0</v>
      </c>
      <c r="J417" s="560"/>
    </row>
    <row r="418" spans="1:52" s="529" customFormat="1" ht="22.5" x14ac:dyDescent="0.2">
      <c r="A418" s="873" t="s">
        <v>1657</v>
      </c>
      <c r="B418" s="633" t="s">
        <v>1342</v>
      </c>
      <c r="C418" s="519" t="s">
        <v>1343</v>
      </c>
      <c r="D418" s="520" t="s">
        <v>60</v>
      </c>
      <c r="E418" s="521">
        <v>3</v>
      </c>
      <c r="F418" s="538"/>
      <c r="G418" s="860">
        <f t="shared" si="4"/>
        <v>0</v>
      </c>
      <c r="J418" s="560"/>
    </row>
    <row r="419" spans="1:52" s="529" customFormat="1" ht="12.75" x14ac:dyDescent="0.2">
      <c r="A419" s="873" t="s">
        <v>1658</v>
      </c>
      <c r="B419" s="633" t="s">
        <v>1344</v>
      </c>
      <c r="C419" s="519" t="s">
        <v>1345</v>
      </c>
      <c r="D419" s="520" t="s">
        <v>60</v>
      </c>
      <c r="E419" s="521">
        <v>2</v>
      </c>
      <c r="F419" s="538"/>
      <c r="G419" s="860">
        <f t="shared" si="4"/>
        <v>0</v>
      </c>
      <c r="J419" s="560"/>
    </row>
    <row r="420" spans="1:52" s="529" customFormat="1" ht="12.75" x14ac:dyDescent="0.2">
      <c r="A420" s="873" t="s">
        <v>1659</v>
      </c>
      <c r="B420" s="633" t="s">
        <v>1346</v>
      </c>
      <c r="C420" s="519" t="s">
        <v>1347</v>
      </c>
      <c r="D420" s="520" t="s">
        <v>60</v>
      </c>
      <c r="E420" s="521">
        <v>3</v>
      </c>
      <c r="F420" s="538"/>
      <c r="G420" s="860">
        <f t="shared" si="4"/>
        <v>0</v>
      </c>
      <c r="J420" s="560"/>
    </row>
    <row r="421" spans="1:52" s="529" customFormat="1" ht="12.75" x14ac:dyDescent="0.2">
      <c r="A421" s="873" t="s">
        <v>1660</v>
      </c>
      <c r="B421" s="633" t="s">
        <v>1348</v>
      </c>
      <c r="C421" s="519" t="s">
        <v>1349</v>
      </c>
      <c r="D421" s="520" t="s">
        <v>60</v>
      </c>
      <c r="E421" s="521">
        <v>7</v>
      </c>
      <c r="F421" s="538"/>
      <c r="G421" s="860">
        <f t="shared" si="4"/>
        <v>0</v>
      </c>
      <c r="J421" s="560"/>
    </row>
    <row r="422" spans="1:52" s="529" customFormat="1" ht="12.75" x14ac:dyDescent="0.2">
      <c r="A422" s="873" t="s">
        <v>1661</v>
      </c>
      <c r="B422" s="633" t="s">
        <v>1350</v>
      </c>
      <c r="C422" s="519" t="s">
        <v>1351</v>
      </c>
      <c r="D422" s="520" t="s">
        <v>60</v>
      </c>
      <c r="E422" s="521">
        <v>2</v>
      </c>
      <c r="F422" s="538"/>
      <c r="G422" s="860">
        <f t="shared" si="4"/>
        <v>0</v>
      </c>
      <c r="J422" s="560"/>
    </row>
    <row r="423" spans="1:52" s="529" customFormat="1" ht="12.75" x14ac:dyDescent="0.2">
      <c r="A423" s="873" t="s">
        <v>1662</v>
      </c>
      <c r="B423" s="633" t="s">
        <v>1350</v>
      </c>
      <c r="C423" s="519" t="s">
        <v>1352</v>
      </c>
      <c r="D423" s="520" t="s">
        <v>60</v>
      </c>
      <c r="E423" s="521">
        <v>1</v>
      </c>
      <c r="F423" s="538"/>
      <c r="G423" s="860">
        <f t="shared" si="4"/>
        <v>0</v>
      </c>
      <c r="J423" s="560"/>
    </row>
    <row r="424" spans="1:52" s="529" customFormat="1" ht="12.75" x14ac:dyDescent="0.2">
      <c r="A424" s="873" t="s">
        <v>1663</v>
      </c>
      <c r="B424" s="633" t="s">
        <v>1350</v>
      </c>
      <c r="C424" s="519" t="s">
        <v>1353</v>
      </c>
      <c r="D424" s="520" t="s">
        <v>60</v>
      </c>
      <c r="E424" s="521">
        <v>1</v>
      </c>
      <c r="F424" s="538"/>
      <c r="G424" s="860">
        <f t="shared" si="4"/>
        <v>0</v>
      </c>
      <c r="J424" s="560"/>
    </row>
    <row r="425" spans="1:52" s="529" customFormat="1" ht="12.75" x14ac:dyDescent="0.2">
      <c r="A425" s="873" t="s">
        <v>1664</v>
      </c>
      <c r="B425" s="633" t="s">
        <v>1350</v>
      </c>
      <c r="C425" s="519" t="s">
        <v>1354</v>
      </c>
      <c r="D425" s="520" t="s">
        <v>60</v>
      </c>
      <c r="E425" s="521">
        <v>1</v>
      </c>
      <c r="F425" s="538"/>
      <c r="G425" s="860">
        <f t="shared" si="4"/>
        <v>0</v>
      </c>
      <c r="J425" s="560"/>
    </row>
    <row r="426" spans="1:52" s="529" customFormat="1" ht="12.75" x14ac:dyDescent="0.2">
      <c r="A426" s="873" t="s">
        <v>1665</v>
      </c>
      <c r="B426" s="633" t="s">
        <v>1350</v>
      </c>
      <c r="C426" s="519" t="s">
        <v>1355</v>
      </c>
      <c r="D426" s="520" t="s">
        <v>60</v>
      </c>
      <c r="E426" s="521">
        <v>1</v>
      </c>
      <c r="F426" s="538"/>
      <c r="G426" s="860">
        <f t="shared" si="4"/>
        <v>0</v>
      </c>
      <c r="J426" s="560"/>
    </row>
    <row r="427" spans="1:52" s="529" customFormat="1" ht="12.75" x14ac:dyDescent="0.2">
      <c r="A427" s="873" t="s">
        <v>1666</v>
      </c>
      <c r="B427" s="633" t="s">
        <v>1350</v>
      </c>
      <c r="C427" s="519" t="s">
        <v>1356</v>
      </c>
      <c r="D427" s="520" t="s">
        <v>60</v>
      </c>
      <c r="E427" s="521">
        <v>1</v>
      </c>
      <c r="F427" s="538"/>
      <c r="G427" s="860">
        <f t="shared" si="4"/>
        <v>0</v>
      </c>
      <c r="J427" s="560"/>
    </row>
    <row r="428" spans="1:52" s="529" customFormat="1" ht="12.75" x14ac:dyDescent="0.2">
      <c r="A428" s="873" t="s">
        <v>1667</v>
      </c>
      <c r="B428" s="633" t="s">
        <v>1350</v>
      </c>
      <c r="C428" s="519" t="s">
        <v>1357</v>
      </c>
      <c r="D428" s="520" t="s">
        <v>60</v>
      </c>
      <c r="E428" s="521">
        <v>1</v>
      </c>
      <c r="F428" s="538"/>
      <c r="G428" s="860">
        <f t="shared" si="4"/>
        <v>0</v>
      </c>
      <c r="J428" s="560"/>
    </row>
    <row r="429" spans="1:52" s="529" customFormat="1" ht="12.75" x14ac:dyDescent="0.2">
      <c r="A429" s="873" t="s">
        <v>1668</v>
      </c>
      <c r="B429" s="633" t="s">
        <v>1358</v>
      </c>
      <c r="C429" s="519" t="s">
        <v>1359</v>
      </c>
      <c r="D429" s="520" t="s">
        <v>60</v>
      </c>
      <c r="E429" s="521">
        <v>7</v>
      </c>
      <c r="F429" s="538"/>
      <c r="G429" s="860">
        <f t="shared" si="4"/>
        <v>0</v>
      </c>
      <c r="J429" s="560"/>
    </row>
    <row r="430" spans="1:52" s="529" customFormat="1" ht="12.75" x14ac:dyDescent="0.2">
      <c r="A430" s="879" t="s">
        <v>1669</v>
      </c>
      <c r="B430" s="633" t="s">
        <v>1360</v>
      </c>
      <c r="C430" s="519" t="s">
        <v>1361</v>
      </c>
      <c r="D430" s="520" t="s">
        <v>57</v>
      </c>
      <c r="E430" s="521">
        <v>0.97</v>
      </c>
      <c r="F430" s="538"/>
      <c r="G430" s="860">
        <f t="shared" si="4"/>
        <v>0</v>
      </c>
      <c r="J430" s="560"/>
    </row>
    <row r="431" spans="1:52" s="529" customFormat="1" ht="12.75" x14ac:dyDescent="0.2">
      <c r="A431" s="863"/>
      <c r="B431" s="540" t="s">
        <v>814</v>
      </c>
      <c r="C431" s="541" t="str">
        <f>CONCATENATE(B415," ",C415)</f>
        <v>766 Konstrukce truhlářské</v>
      </c>
      <c r="D431" s="539"/>
      <c r="E431" s="542"/>
      <c r="F431" s="542"/>
      <c r="G431" s="864">
        <f>SUM(G415:G430)</f>
        <v>0</v>
      </c>
      <c r="J431" s="560"/>
      <c r="AV431" s="562"/>
      <c r="AW431" s="562"/>
      <c r="AX431" s="562"/>
      <c r="AY431" s="562"/>
      <c r="AZ431" s="562"/>
    </row>
    <row r="432" spans="1:52" s="529" customFormat="1" ht="12.75" x14ac:dyDescent="0.2">
      <c r="A432" s="865" t="s">
        <v>54</v>
      </c>
      <c r="B432" s="563" t="s">
        <v>896</v>
      </c>
      <c r="C432" s="564" t="s">
        <v>897</v>
      </c>
      <c r="D432" s="528"/>
      <c r="E432" s="565"/>
      <c r="F432" s="565"/>
      <c r="G432" s="866"/>
      <c r="J432" s="560"/>
    </row>
    <row r="433" spans="1:52" s="529" customFormat="1" ht="22.5" x14ac:dyDescent="0.2">
      <c r="A433" s="876" t="s">
        <v>1670</v>
      </c>
      <c r="B433" s="518" t="s">
        <v>1362</v>
      </c>
      <c r="C433" s="519" t="s">
        <v>1363</v>
      </c>
      <c r="D433" s="520" t="s">
        <v>421</v>
      </c>
      <c r="E433" s="521">
        <v>1</v>
      </c>
      <c r="F433" s="538"/>
      <c r="G433" s="860">
        <f>E433*F433</f>
        <v>0</v>
      </c>
      <c r="J433" s="560"/>
    </row>
    <row r="434" spans="1:52" s="529" customFormat="1" ht="12.75" x14ac:dyDescent="0.2">
      <c r="A434" s="876" t="s">
        <v>1671</v>
      </c>
      <c r="B434" s="518" t="s">
        <v>1362</v>
      </c>
      <c r="C434" s="519" t="s">
        <v>1364</v>
      </c>
      <c r="D434" s="520" t="s">
        <v>59</v>
      </c>
      <c r="E434" s="521">
        <v>15.2</v>
      </c>
      <c r="F434" s="538"/>
      <c r="G434" s="860">
        <f>E434*F434</f>
        <v>0</v>
      </c>
      <c r="J434" s="560"/>
    </row>
    <row r="435" spans="1:52" s="529" customFormat="1" x14ac:dyDescent="0.25">
      <c r="A435" s="859"/>
      <c r="B435" s="523"/>
      <c r="C435" s="524" t="s">
        <v>1365</v>
      </c>
      <c r="D435" s="861"/>
      <c r="E435" s="525">
        <v>15.2</v>
      </c>
      <c r="F435" s="526"/>
      <c r="G435" s="862"/>
      <c r="H435" s="561"/>
      <c r="J435" s="560"/>
    </row>
    <row r="436" spans="1:52" s="529" customFormat="1" ht="22.5" x14ac:dyDescent="0.2">
      <c r="A436" s="859">
        <v>257</v>
      </c>
      <c r="B436" s="518" t="s">
        <v>1362</v>
      </c>
      <c r="C436" s="519" t="s">
        <v>1366</v>
      </c>
      <c r="D436" s="520" t="s">
        <v>421</v>
      </c>
      <c r="E436" s="521">
        <v>1</v>
      </c>
      <c r="F436" s="538"/>
      <c r="G436" s="860">
        <f>E436*F436</f>
        <v>0</v>
      </c>
      <c r="J436" s="560"/>
    </row>
    <row r="437" spans="1:52" s="529" customFormat="1" ht="22.5" x14ac:dyDescent="0.2">
      <c r="A437" s="859">
        <v>258</v>
      </c>
      <c r="B437" s="518" t="s">
        <v>1362</v>
      </c>
      <c r="C437" s="519" t="s">
        <v>1367</v>
      </c>
      <c r="D437" s="520" t="s">
        <v>421</v>
      </c>
      <c r="E437" s="521">
        <v>1</v>
      </c>
      <c r="F437" s="538"/>
      <c r="G437" s="860">
        <f>E437*F437</f>
        <v>0</v>
      </c>
      <c r="J437" s="560"/>
    </row>
    <row r="438" spans="1:52" s="529" customFormat="1" ht="12.75" x14ac:dyDescent="0.2">
      <c r="A438" s="863"/>
      <c r="B438" s="540" t="s">
        <v>814</v>
      </c>
      <c r="C438" s="541" t="str">
        <f>CONCATENATE(B432," ",C432)</f>
        <v>767 Konstrukce zámečnické</v>
      </c>
      <c r="D438" s="539"/>
      <c r="E438" s="542"/>
      <c r="F438" s="542"/>
      <c r="G438" s="864">
        <f>SUM(G432:G437)</f>
        <v>0</v>
      </c>
      <c r="J438" s="560"/>
      <c r="AV438" s="562"/>
      <c r="AW438" s="562"/>
      <c r="AX438" s="562"/>
      <c r="AY438" s="562"/>
      <c r="AZ438" s="562"/>
    </row>
    <row r="439" spans="1:52" s="529" customFormat="1" ht="12.75" x14ac:dyDescent="0.2">
      <c r="A439" s="865" t="s">
        <v>54</v>
      </c>
      <c r="B439" s="563" t="s">
        <v>1368</v>
      </c>
      <c r="C439" s="564" t="s">
        <v>1369</v>
      </c>
      <c r="D439" s="528"/>
      <c r="E439" s="565"/>
      <c r="F439" s="565"/>
      <c r="G439" s="866"/>
      <c r="J439" s="560"/>
    </row>
    <row r="440" spans="1:52" s="529" customFormat="1" ht="12.75" x14ac:dyDescent="0.2">
      <c r="A440" s="859">
        <v>259</v>
      </c>
      <c r="B440" s="518" t="s">
        <v>1370</v>
      </c>
      <c r="C440" s="519" t="s">
        <v>1371</v>
      </c>
      <c r="D440" s="520" t="s">
        <v>58</v>
      </c>
      <c r="E440" s="521">
        <v>5.25</v>
      </c>
      <c r="F440" s="538"/>
      <c r="G440" s="860">
        <f>E440*F440</f>
        <v>0</v>
      </c>
      <c r="J440" s="560"/>
    </row>
    <row r="441" spans="1:52" s="529" customFormat="1" x14ac:dyDescent="0.25">
      <c r="A441" s="859"/>
      <c r="B441" s="523"/>
      <c r="C441" s="524" t="s">
        <v>986</v>
      </c>
      <c r="D441" s="861"/>
      <c r="E441" s="525">
        <v>5.25</v>
      </c>
      <c r="F441" s="526"/>
      <c r="G441" s="862"/>
      <c r="H441" s="561"/>
      <c r="J441" s="560"/>
    </row>
    <row r="442" spans="1:52" s="529" customFormat="1" ht="12.75" x14ac:dyDescent="0.2">
      <c r="A442" s="859">
        <v>260</v>
      </c>
      <c r="B442" s="518" t="s">
        <v>1372</v>
      </c>
      <c r="C442" s="519" t="s">
        <v>1373</v>
      </c>
      <c r="D442" s="520" t="s">
        <v>58</v>
      </c>
      <c r="E442" s="521">
        <v>5.25</v>
      </c>
      <c r="F442" s="538"/>
      <c r="G442" s="860">
        <f>E442*F442</f>
        <v>0</v>
      </c>
      <c r="J442" s="560"/>
    </row>
    <row r="443" spans="1:52" s="529" customFormat="1" x14ac:dyDescent="0.25">
      <c r="A443" s="859"/>
      <c r="B443" s="523"/>
      <c r="C443" s="524" t="s">
        <v>986</v>
      </c>
      <c r="D443" s="861"/>
      <c r="E443" s="525">
        <v>5.25</v>
      </c>
      <c r="F443" s="526"/>
      <c r="G443" s="862"/>
      <c r="H443" s="561"/>
      <c r="J443" s="560"/>
    </row>
    <row r="444" spans="1:52" s="529" customFormat="1" ht="22.5" x14ac:dyDescent="0.2">
      <c r="A444" s="859">
        <v>261</v>
      </c>
      <c r="B444" s="518" t="s">
        <v>1374</v>
      </c>
      <c r="C444" s="519" t="s">
        <v>1375</v>
      </c>
      <c r="D444" s="520" t="s">
        <v>58</v>
      </c>
      <c r="E444" s="521">
        <v>5.7750000000000004</v>
      </c>
      <c r="F444" s="538"/>
      <c r="G444" s="860">
        <f>E444*F444</f>
        <v>0</v>
      </c>
      <c r="J444" s="560"/>
    </row>
    <row r="445" spans="1:52" s="529" customFormat="1" x14ac:dyDescent="0.25">
      <c r="A445" s="859"/>
      <c r="B445" s="523"/>
      <c r="C445" s="524" t="s">
        <v>1257</v>
      </c>
      <c r="D445" s="861"/>
      <c r="E445" s="525">
        <v>5.7750000000000004</v>
      </c>
      <c r="F445" s="526"/>
      <c r="G445" s="862"/>
      <c r="H445" s="561"/>
      <c r="J445" s="560"/>
    </row>
    <row r="446" spans="1:52" s="529" customFormat="1" ht="12.75" x14ac:dyDescent="0.2">
      <c r="A446" s="859">
        <v>262</v>
      </c>
      <c r="B446" s="518" t="s">
        <v>1374</v>
      </c>
      <c r="C446" s="519" t="s">
        <v>1376</v>
      </c>
      <c r="D446" s="520" t="s">
        <v>421</v>
      </c>
      <c r="E446" s="521">
        <v>1</v>
      </c>
      <c r="F446" s="538"/>
      <c r="G446" s="860">
        <f>E446*F446</f>
        <v>0</v>
      </c>
      <c r="J446" s="560"/>
    </row>
    <row r="447" spans="1:52" s="529" customFormat="1" ht="12.75" x14ac:dyDescent="0.2">
      <c r="A447" s="859">
        <v>263</v>
      </c>
      <c r="B447" s="518" t="s">
        <v>1377</v>
      </c>
      <c r="C447" s="519" t="s">
        <v>1378</v>
      </c>
      <c r="D447" s="520" t="s">
        <v>57</v>
      </c>
      <c r="E447" s="521">
        <v>0.78</v>
      </c>
      <c r="F447" s="538"/>
      <c r="G447" s="860">
        <f>E447*F447</f>
        <v>0</v>
      </c>
      <c r="J447" s="560"/>
    </row>
    <row r="448" spans="1:52" s="529" customFormat="1" ht="12.75" x14ac:dyDescent="0.2">
      <c r="A448" s="863"/>
      <c r="B448" s="540" t="s">
        <v>814</v>
      </c>
      <c r="C448" s="541" t="str">
        <f>CONCATENATE(B439," ",C439)</f>
        <v>771 Podlahy z dlaždic a obklady</v>
      </c>
      <c r="D448" s="539"/>
      <c r="E448" s="542"/>
      <c r="F448" s="542"/>
      <c r="G448" s="864">
        <f>SUM(G439:G447)</f>
        <v>0</v>
      </c>
      <c r="J448" s="560"/>
      <c r="AV448" s="562"/>
      <c r="AW448" s="562"/>
      <c r="AX448" s="562"/>
      <c r="AY448" s="562"/>
      <c r="AZ448" s="562"/>
    </row>
    <row r="449" spans="1:52" s="529" customFormat="1" ht="12.75" x14ac:dyDescent="0.2">
      <c r="A449" s="865" t="s">
        <v>54</v>
      </c>
      <c r="B449" s="563" t="s">
        <v>1379</v>
      </c>
      <c r="C449" s="564" t="s">
        <v>1380</v>
      </c>
      <c r="D449" s="528"/>
      <c r="E449" s="565"/>
      <c r="F449" s="565"/>
      <c r="G449" s="866"/>
      <c r="J449" s="560"/>
    </row>
    <row r="450" spans="1:52" s="529" customFormat="1" ht="12.75" x14ac:dyDescent="0.2">
      <c r="A450" s="859">
        <v>264</v>
      </c>
      <c r="B450" s="518" t="s">
        <v>1381</v>
      </c>
      <c r="C450" s="519" t="s">
        <v>1382</v>
      </c>
      <c r="D450" s="520" t="s">
        <v>58</v>
      </c>
      <c r="E450" s="521">
        <v>23.6</v>
      </c>
      <c r="F450" s="538"/>
      <c r="G450" s="860">
        <f>E450*F450</f>
        <v>0</v>
      </c>
      <c r="J450" s="560"/>
    </row>
    <row r="451" spans="1:52" s="529" customFormat="1" x14ac:dyDescent="0.25">
      <c r="A451" s="859"/>
      <c r="B451" s="523"/>
      <c r="C451" s="524" t="s">
        <v>1383</v>
      </c>
      <c r="D451" s="861"/>
      <c r="E451" s="525">
        <v>26.4</v>
      </c>
      <c r="F451" s="526"/>
      <c r="G451" s="862"/>
      <c r="H451" s="561"/>
      <c r="J451" s="560"/>
    </row>
    <row r="452" spans="1:52" s="529" customFormat="1" x14ac:dyDescent="0.25">
      <c r="A452" s="859"/>
      <c r="B452" s="523"/>
      <c r="C452" s="524" t="s">
        <v>1003</v>
      </c>
      <c r="D452" s="861"/>
      <c r="E452" s="525">
        <v>-2.8</v>
      </c>
      <c r="F452" s="526"/>
      <c r="G452" s="862"/>
      <c r="H452" s="561"/>
      <c r="J452" s="560"/>
    </row>
    <row r="453" spans="1:52" s="529" customFormat="1" ht="12.75" x14ac:dyDescent="0.2">
      <c r="A453" s="859">
        <v>265</v>
      </c>
      <c r="B453" s="518" t="s">
        <v>1384</v>
      </c>
      <c r="C453" s="519" t="s">
        <v>1385</v>
      </c>
      <c r="D453" s="520" t="s">
        <v>58</v>
      </c>
      <c r="E453" s="521">
        <v>23.6</v>
      </c>
      <c r="F453" s="538"/>
      <c r="G453" s="860">
        <f>E453*F453</f>
        <v>0</v>
      </c>
      <c r="J453" s="560"/>
    </row>
    <row r="454" spans="1:52" s="529" customFormat="1" ht="12.75" x14ac:dyDescent="0.2">
      <c r="A454" s="859">
        <v>266</v>
      </c>
      <c r="B454" s="518" t="s">
        <v>1386</v>
      </c>
      <c r="C454" s="519" t="s">
        <v>1387</v>
      </c>
      <c r="D454" s="520" t="s">
        <v>58</v>
      </c>
      <c r="E454" s="521">
        <v>23.6</v>
      </c>
      <c r="F454" s="538"/>
      <c r="G454" s="860">
        <f>E454*F454</f>
        <v>0</v>
      </c>
      <c r="J454" s="560"/>
    </row>
    <row r="455" spans="1:52" s="529" customFormat="1" ht="22.5" x14ac:dyDescent="0.2">
      <c r="A455" s="859">
        <v>267</v>
      </c>
      <c r="B455" s="518" t="s">
        <v>1388</v>
      </c>
      <c r="C455" s="519" t="s">
        <v>1389</v>
      </c>
      <c r="D455" s="520" t="s">
        <v>58</v>
      </c>
      <c r="E455" s="521">
        <v>24.78</v>
      </c>
      <c r="F455" s="538"/>
      <c r="G455" s="860">
        <f>E455*F455</f>
        <v>0</v>
      </c>
      <c r="J455" s="560"/>
    </row>
    <row r="456" spans="1:52" s="529" customFormat="1" x14ac:dyDescent="0.25">
      <c r="A456" s="859"/>
      <c r="B456" s="523"/>
      <c r="C456" s="524" t="s">
        <v>1390</v>
      </c>
      <c r="D456" s="861"/>
      <c r="E456" s="525">
        <v>24.78</v>
      </c>
      <c r="F456" s="526"/>
      <c r="G456" s="862"/>
      <c r="H456" s="561"/>
      <c r="J456" s="560"/>
    </row>
    <row r="457" spans="1:52" s="529" customFormat="1" ht="12.75" x14ac:dyDescent="0.2">
      <c r="A457" s="859">
        <v>268</v>
      </c>
      <c r="B457" s="518" t="s">
        <v>1391</v>
      </c>
      <c r="C457" s="519" t="s">
        <v>1392</v>
      </c>
      <c r="D457" s="520" t="s">
        <v>57</v>
      </c>
      <c r="E457" s="521">
        <v>0.56000000000000005</v>
      </c>
      <c r="F457" s="538"/>
      <c r="G457" s="860">
        <f>E457*F457</f>
        <v>0</v>
      </c>
      <c r="J457" s="560"/>
    </row>
    <row r="458" spans="1:52" s="529" customFormat="1" ht="12.75" x14ac:dyDescent="0.2">
      <c r="A458" s="863"/>
      <c r="B458" s="540" t="s">
        <v>814</v>
      </c>
      <c r="C458" s="541" t="str">
        <f>CONCATENATE(B449," ",C449)</f>
        <v>781 Obklady keramické</v>
      </c>
      <c r="D458" s="539"/>
      <c r="E458" s="542"/>
      <c r="F458" s="542"/>
      <c r="G458" s="864">
        <f>SUM(G449:G457)</f>
        <v>0</v>
      </c>
      <c r="J458" s="560"/>
      <c r="AV458" s="562"/>
      <c r="AW458" s="562"/>
      <c r="AX458" s="562"/>
      <c r="AY458" s="562"/>
      <c r="AZ458" s="562"/>
    </row>
    <row r="459" spans="1:52" s="529" customFormat="1" ht="12.75" x14ac:dyDescent="0.2">
      <c r="A459" s="865" t="s">
        <v>54</v>
      </c>
      <c r="B459" s="563" t="s">
        <v>931</v>
      </c>
      <c r="C459" s="564" t="s">
        <v>932</v>
      </c>
      <c r="D459" s="528"/>
      <c r="E459" s="565"/>
      <c r="F459" s="565"/>
      <c r="G459" s="866"/>
      <c r="J459" s="560"/>
    </row>
    <row r="460" spans="1:52" s="529" customFormat="1" ht="12.75" x14ac:dyDescent="0.2">
      <c r="A460" s="876" t="s">
        <v>1672</v>
      </c>
      <c r="B460" s="518" t="s">
        <v>1393</v>
      </c>
      <c r="C460" s="519" t="s">
        <v>1394</v>
      </c>
      <c r="D460" s="520" t="s">
        <v>421</v>
      </c>
      <c r="E460" s="521">
        <v>1</v>
      </c>
      <c r="F460" s="538"/>
      <c r="G460" s="860">
        <f t="shared" ref="G460:G472" si="5">E460*F460</f>
        <v>0</v>
      </c>
      <c r="J460" s="560"/>
    </row>
    <row r="461" spans="1:52" s="529" customFormat="1" ht="12.75" x14ac:dyDescent="0.2">
      <c r="A461" s="876" t="s">
        <v>1673</v>
      </c>
      <c r="B461" s="518" t="s">
        <v>1393</v>
      </c>
      <c r="C461" s="519" t="s">
        <v>1395</v>
      </c>
      <c r="D461" s="520" t="s">
        <v>421</v>
      </c>
      <c r="E461" s="521">
        <v>1</v>
      </c>
      <c r="F461" s="538"/>
      <c r="G461" s="860">
        <f t="shared" si="5"/>
        <v>0</v>
      </c>
      <c r="J461" s="560"/>
    </row>
    <row r="462" spans="1:52" s="529" customFormat="1" ht="12.75" x14ac:dyDescent="0.2">
      <c r="A462" s="876" t="s">
        <v>1674</v>
      </c>
      <c r="B462" s="518" t="s">
        <v>1393</v>
      </c>
      <c r="C462" s="519" t="s">
        <v>1396</v>
      </c>
      <c r="D462" s="520" t="s">
        <v>421</v>
      </c>
      <c r="E462" s="521">
        <v>1</v>
      </c>
      <c r="F462" s="538"/>
      <c r="G462" s="860">
        <f t="shared" si="5"/>
        <v>0</v>
      </c>
      <c r="J462" s="560"/>
    </row>
    <row r="463" spans="1:52" s="529" customFormat="1" ht="12.75" x14ac:dyDescent="0.2">
      <c r="A463" s="876" t="s">
        <v>1675</v>
      </c>
      <c r="B463" s="518" t="s">
        <v>1393</v>
      </c>
      <c r="C463" s="519" t="s">
        <v>1397</v>
      </c>
      <c r="D463" s="520" t="s">
        <v>421</v>
      </c>
      <c r="E463" s="521">
        <v>1</v>
      </c>
      <c r="F463" s="538"/>
      <c r="G463" s="860">
        <f t="shared" si="5"/>
        <v>0</v>
      </c>
      <c r="J463" s="560"/>
    </row>
    <row r="464" spans="1:52" s="529" customFormat="1" ht="12.75" x14ac:dyDescent="0.2">
      <c r="A464" s="876" t="s">
        <v>1676</v>
      </c>
      <c r="B464" s="518" t="s">
        <v>1393</v>
      </c>
      <c r="C464" s="519" t="s">
        <v>1398</v>
      </c>
      <c r="D464" s="520" t="s">
        <v>421</v>
      </c>
      <c r="E464" s="521">
        <v>1</v>
      </c>
      <c r="F464" s="538"/>
      <c r="G464" s="860">
        <f t="shared" si="5"/>
        <v>0</v>
      </c>
      <c r="J464" s="560"/>
    </row>
    <row r="465" spans="1:52" s="529" customFormat="1" ht="12.75" x14ac:dyDescent="0.2">
      <c r="A465" s="876" t="s">
        <v>1677</v>
      </c>
      <c r="B465" s="518" t="s">
        <v>1393</v>
      </c>
      <c r="C465" s="519" t="s">
        <v>1399</v>
      </c>
      <c r="D465" s="520" t="s">
        <v>421</v>
      </c>
      <c r="E465" s="521">
        <v>1</v>
      </c>
      <c r="F465" s="538"/>
      <c r="G465" s="860">
        <f t="shared" si="5"/>
        <v>0</v>
      </c>
      <c r="J465" s="560"/>
    </row>
    <row r="466" spans="1:52" s="529" customFormat="1" ht="12.75" x14ac:dyDescent="0.2">
      <c r="A466" s="876" t="s">
        <v>1678</v>
      </c>
      <c r="B466" s="518" t="s">
        <v>1393</v>
      </c>
      <c r="C466" s="519" t="s">
        <v>1400</v>
      </c>
      <c r="D466" s="520" t="s">
        <v>421</v>
      </c>
      <c r="E466" s="521">
        <v>1</v>
      </c>
      <c r="F466" s="538"/>
      <c r="G466" s="860">
        <f t="shared" si="5"/>
        <v>0</v>
      </c>
      <c r="J466" s="560"/>
    </row>
    <row r="467" spans="1:52" s="529" customFormat="1" ht="12.75" x14ac:dyDescent="0.2">
      <c r="A467" s="876" t="s">
        <v>1679</v>
      </c>
      <c r="B467" s="518" t="s">
        <v>1393</v>
      </c>
      <c r="C467" s="519" t="s">
        <v>1401</v>
      </c>
      <c r="D467" s="520" t="s">
        <v>421</v>
      </c>
      <c r="E467" s="521">
        <v>1</v>
      </c>
      <c r="F467" s="538"/>
      <c r="G467" s="860">
        <f t="shared" si="5"/>
        <v>0</v>
      </c>
      <c r="J467" s="560"/>
    </row>
    <row r="468" spans="1:52" s="529" customFormat="1" ht="22.5" x14ac:dyDescent="0.2">
      <c r="A468" s="876" t="s">
        <v>1680</v>
      </c>
      <c r="B468" s="518" t="s">
        <v>1402</v>
      </c>
      <c r="C468" s="519" t="s">
        <v>1403</v>
      </c>
      <c r="D468" s="520" t="s">
        <v>421</v>
      </c>
      <c r="E468" s="521">
        <v>1</v>
      </c>
      <c r="F468" s="538"/>
      <c r="G468" s="860">
        <f t="shared" si="5"/>
        <v>0</v>
      </c>
      <c r="J468" s="560"/>
    </row>
    <row r="469" spans="1:52" s="529" customFormat="1" ht="22.5" x14ac:dyDescent="0.2">
      <c r="A469" s="876" t="s">
        <v>1681</v>
      </c>
      <c r="B469" s="518" t="s">
        <v>1402</v>
      </c>
      <c r="C469" s="519" t="s">
        <v>1404</v>
      </c>
      <c r="D469" s="520" t="s">
        <v>421</v>
      </c>
      <c r="E469" s="521">
        <v>1</v>
      </c>
      <c r="F469" s="538"/>
      <c r="G469" s="860">
        <f t="shared" si="5"/>
        <v>0</v>
      </c>
      <c r="J469" s="560"/>
    </row>
    <row r="470" spans="1:52" s="529" customFormat="1" ht="22.5" x14ac:dyDescent="0.2">
      <c r="A470" s="876" t="s">
        <v>1682</v>
      </c>
      <c r="B470" s="518" t="s">
        <v>1402</v>
      </c>
      <c r="C470" s="519" t="s">
        <v>1405</v>
      </c>
      <c r="D470" s="520" t="s">
        <v>421</v>
      </c>
      <c r="E470" s="521">
        <v>1</v>
      </c>
      <c r="F470" s="538"/>
      <c r="G470" s="860">
        <f t="shared" si="5"/>
        <v>0</v>
      </c>
      <c r="J470" s="560"/>
    </row>
    <row r="471" spans="1:52" s="529" customFormat="1" ht="22.5" x14ac:dyDescent="0.2">
      <c r="A471" s="876" t="s">
        <v>1683</v>
      </c>
      <c r="B471" s="518" t="s">
        <v>1402</v>
      </c>
      <c r="C471" s="519" t="s">
        <v>1406</v>
      </c>
      <c r="D471" s="520" t="s">
        <v>421</v>
      </c>
      <c r="E471" s="521">
        <v>1</v>
      </c>
      <c r="F471" s="538"/>
      <c r="G471" s="860">
        <f t="shared" si="5"/>
        <v>0</v>
      </c>
      <c r="J471" s="560"/>
    </row>
    <row r="472" spans="1:52" s="529" customFormat="1" ht="22.5" x14ac:dyDescent="0.2">
      <c r="A472" s="876" t="s">
        <v>1684</v>
      </c>
      <c r="B472" s="518" t="s">
        <v>1402</v>
      </c>
      <c r="C472" s="519" t="s">
        <v>1407</v>
      </c>
      <c r="D472" s="520" t="s">
        <v>421</v>
      </c>
      <c r="E472" s="521">
        <v>1</v>
      </c>
      <c r="F472" s="538"/>
      <c r="G472" s="860">
        <f t="shared" si="5"/>
        <v>0</v>
      </c>
      <c r="J472" s="560"/>
    </row>
    <row r="473" spans="1:52" s="529" customFormat="1" ht="12.75" x14ac:dyDescent="0.2">
      <c r="A473" s="863"/>
      <c r="B473" s="540" t="s">
        <v>814</v>
      </c>
      <c r="C473" s="541" t="str">
        <f>CONCATENATE(B459," ",C459)</f>
        <v>783 Nátěry</v>
      </c>
      <c r="D473" s="539"/>
      <c r="E473" s="542"/>
      <c r="F473" s="542"/>
      <c r="G473" s="864">
        <f>SUM(G459:G472)</f>
        <v>0</v>
      </c>
      <c r="J473" s="560"/>
      <c r="AV473" s="562"/>
      <c r="AW473" s="562"/>
      <c r="AX473" s="562"/>
      <c r="AY473" s="562"/>
      <c r="AZ473" s="562"/>
    </row>
    <row r="474" spans="1:52" s="529" customFormat="1" ht="12.75" x14ac:dyDescent="0.2">
      <c r="A474" s="865" t="s">
        <v>54</v>
      </c>
      <c r="B474" s="563" t="s">
        <v>1408</v>
      </c>
      <c r="C474" s="564" t="s">
        <v>1409</v>
      </c>
      <c r="D474" s="528"/>
      <c r="E474" s="565"/>
      <c r="F474" s="565"/>
      <c r="G474" s="866"/>
      <c r="J474" s="560"/>
    </row>
    <row r="475" spans="1:52" s="529" customFormat="1" ht="12.75" x14ac:dyDescent="0.2">
      <c r="A475" s="859">
        <v>282</v>
      </c>
      <c r="B475" s="518" t="s">
        <v>1410</v>
      </c>
      <c r="C475" s="519" t="s">
        <v>1411</v>
      </c>
      <c r="D475" s="520" t="s">
        <v>58</v>
      </c>
      <c r="E475" s="521">
        <v>84.18</v>
      </c>
      <c r="F475" s="538"/>
      <c r="G475" s="860">
        <f>E475*F475</f>
        <v>0</v>
      </c>
      <c r="J475" s="560"/>
    </row>
    <row r="476" spans="1:52" s="529" customFormat="1" x14ac:dyDescent="0.25">
      <c r="A476" s="859"/>
      <c r="B476" s="523"/>
      <c r="C476" s="524" t="s">
        <v>1412</v>
      </c>
      <c r="D476" s="861"/>
      <c r="E476" s="525">
        <v>84.18</v>
      </c>
      <c r="F476" s="526"/>
      <c r="G476" s="862"/>
      <c r="H476" s="561"/>
      <c r="J476" s="560"/>
    </row>
    <row r="477" spans="1:52" s="529" customFormat="1" ht="12.75" x14ac:dyDescent="0.2">
      <c r="A477" s="859">
        <v>283</v>
      </c>
      <c r="B477" s="518" t="s">
        <v>1413</v>
      </c>
      <c r="C477" s="519" t="s">
        <v>1414</v>
      </c>
      <c r="D477" s="520" t="s">
        <v>58</v>
      </c>
      <c r="E477" s="521">
        <v>84.18</v>
      </c>
      <c r="F477" s="538"/>
      <c r="G477" s="860">
        <f>E477*F477</f>
        <v>0</v>
      </c>
      <c r="J477" s="560"/>
    </row>
    <row r="478" spans="1:52" s="529" customFormat="1" x14ac:dyDescent="0.25">
      <c r="A478" s="859"/>
      <c r="B478" s="523"/>
      <c r="C478" s="524" t="s">
        <v>1412</v>
      </c>
      <c r="D478" s="861"/>
      <c r="E478" s="525">
        <v>84.18</v>
      </c>
      <c r="F478" s="526"/>
      <c r="G478" s="862"/>
      <c r="H478" s="561"/>
      <c r="J478" s="560"/>
    </row>
    <row r="479" spans="1:52" s="529" customFormat="1" ht="12.75" x14ac:dyDescent="0.2">
      <c r="A479" s="863"/>
      <c r="B479" s="540" t="s">
        <v>814</v>
      </c>
      <c r="C479" s="541" t="str">
        <f>CONCATENATE(B474," ",C474)</f>
        <v>784 Malby</v>
      </c>
      <c r="D479" s="539"/>
      <c r="E479" s="542"/>
      <c r="F479" s="542"/>
      <c r="G479" s="864">
        <f>SUM(G474:G478)</f>
        <v>0</v>
      </c>
      <c r="J479" s="560"/>
      <c r="AV479" s="562"/>
      <c r="AW479" s="562"/>
      <c r="AX479" s="562"/>
      <c r="AY479" s="562"/>
      <c r="AZ479" s="562"/>
    </row>
    <row r="480" spans="1:52" s="529" customFormat="1" ht="12.75" x14ac:dyDescent="0.2">
      <c r="A480" s="865" t="s">
        <v>54</v>
      </c>
      <c r="B480" s="563" t="s">
        <v>1415</v>
      </c>
      <c r="C480" s="564" t="s">
        <v>1416</v>
      </c>
      <c r="D480" s="528"/>
      <c r="E480" s="565"/>
      <c r="F480" s="565"/>
      <c r="G480" s="866"/>
      <c r="J480" s="560"/>
    </row>
    <row r="481" spans="1:58" s="529" customFormat="1" ht="12.75" x14ac:dyDescent="0.2">
      <c r="A481" s="859">
        <v>284</v>
      </c>
      <c r="B481" s="518" t="s">
        <v>1417</v>
      </c>
      <c r="C481" s="519" t="s">
        <v>1418</v>
      </c>
      <c r="D481" s="520" t="s">
        <v>58</v>
      </c>
      <c r="E481" s="521">
        <v>8.76</v>
      </c>
      <c r="F481" s="538"/>
      <c r="G481" s="860">
        <f>E481*F481</f>
        <v>0</v>
      </c>
      <c r="J481" s="560"/>
    </row>
    <row r="482" spans="1:58" s="529" customFormat="1" x14ac:dyDescent="0.25">
      <c r="A482" s="859"/>
      <c r="B482" s="523"/>
      <c r="C482" s="524" t="s">
        <v>1179</v>
      </c>
      <c r="D482" s="861"/>
      <c r="E482" s="525">
        <v>3.24</v>
      </c>
      <c r="F482" s="526"/>
      <c r="G482" s="862"/>
      <c r="H482" s="561"/>
      <c r="J482" s="560"/>
    </row>
    <row r="483" spans="1:58" s="529" customFormat="1" x14ac:dyDescent="0.25">
      <c r="A483" s="859"/>
      <c r="B483" s="523"/>
      <c r="C483" s="524" t="s">
        <v>1419</v>
      </c>
      <c r="D483" s="861"/>
      <c r="E483" s="525">
        <v>5.04</v>
      </c>
      <c r="F483" s="526"/>
      <c r="G483" s="862"/>
      <c r="H483" s="561"/>
      <c r="J483" s="560"/>
    </row>
    <row r="484" spans="1:58" s="529" customFormat="1" x14ac:dyDescent="0.25">
      <c r="A484" s="859"/>
      <c r="B484" s="523"/>
      <c r="C484" s="524" t="s">
        <v>1420</v>
      </c>
      <c r="D484" s="861"/>
      <c r="E484" s="525">
        <v>0.48</v>
      </c>
      <c r="F484" s="526"/>
      <c r="G484" s="862"/>
      <c r="H484" s="561"/>
      <c r="J484" s="560"/>
    </row>
    <row r="485" spans="1:58" s="529" customFormat="1" ht="12.75" x14ac:dyDescent="0.2">
      <c r="A485" s="859">
        <v>285</v>
      </c>
      <c r="B485" s="518" t="s">
        <v>1421</v>
      </c>
      <c r="C485" s="519" t="s">
        <v>1422</v>
      </c>
      <c r="D485" s="520" t="s">
        <v>58</v>
      </c>
      <c r="E485" s="521">
        <v>52.7</v>
      </c>
      <c r="F485" s="538"/>
      <c r="G485" s="860">
        <f>E485*F485</f>
        <v>0</v>
      </c>
      <c r="J485" s="560"/>
    </row>
    <row r="486" spans="1:58" s="529" customFormat="1" ht="12.75" x14ac:dyDescent="0.2">
      <c r="A486" s="859">
        <v>286</v>
      </c>
      <c r="B486" s="518" t="s">
        <v>1423</v>
      </c>
      <c r="C486" s="519" t="s">
        <v>1424</v>
      </c>
      <c r="D486" s="520" t="s">
        <v>57</v>
      </c>
      <c r="E486" s="521">
        <v>1.3</v>
      </c>
      <c r="F486" s="538"/>
      <c r="G486" s="860">
        <f>E486*F486</f>
        <v>0</v>
      </c>
      <c r="J486" s="560"/>
    </row>
    <row r="487" spans="1:58" s="529" customFormat="1" ht="12.75" x14ac:dyDescent="0.2">
      <c r="A487" s="884"/>
      <c r="B487" s="571" t="s">
        <v>814</v>
      </c>
      <c r="C487" s="572" t="str">
        <f>CONCATENATE(B480," ",C480)</f>
        <v>787 Zasklívání</v>
      </c>
      <c r="D487" s="570"/>
      <c r="E487" s="573"/>
      <c r="F487" s="573"/>
      <c r="G487" s="885">
        <f>SUM(G480:G486)</f>
        <v>0</v>
      </c>
      <c r="J487" s="560"/>
      <c r="AV487" s="562"/>
      <c r="AW487" s="562"/>
      <c r="AX487" s="562"/>
      <c r="AY487" s="562"/>
      <c r="AZ487" s="562"/>
    </row>
    <row r="488" spans="1:58" s="842" customFormat="1" ht="12.75" outlineLevel="1" x14ac:dyDescent="0.2">
      <c r="A488" s="886" t="s">
        <v>54</v>
      </c>
      <c r="B488" s="835" t="s">
        <v>646</v>
      </c>
      <c r="C488" s="836" t="s">
        <v>647</v>
      </c>
      <c r="D488" s="837" t="s">
        <v>648</v>
      </c>
      <c r="E488" s="838" t="s">
        <v>648</v>
      </c>
      <c r="F488" s="839"/>
      <c r="G488" s="840"/>
      <c r="H488" s="841"/>
      <c r="I488" s="841"/>
      <c r="J488" s="841"/>
      <c r="K488" s="841"/>
      <c r="L488" s="841"/>
      <c r="M488" s="841"/>
      <c r="N488" s="841"/>
      <c r="O488" s="841"/>
      <c r="P488" s="841"/>
      <c r="Q488" s="841"/>
      <c r="R488" s="841"/>
      <c r="S488" s="841"/>
      <c r="T488" s="841"/>
      <c r="U488" s="841"/>
      <c r="V488" s="841"/>
      <c r="W488" s="841"/>
      <c r="X488" s="841"/>
      <c r="Y488" s="841"/>
      <c r="Z488" s="841"/>
      <c r="AA488" s="841"/>
      <c r="AB488" s="841"/>
      <c r="AC488" s="841" t="s">
        <v>66</v>
      </c>
      <c r="AD488" s="841"/>
      <c r="AE488" s="841"/>
      <c r="AF488" s="841"/>
      <c r="AG488" s="841"/>
      <c r="AH488" s="841"/>
      <c r="AI488" s="841"/>
      <c r="AJ488" s="841"/>
      <c r="AK488" s="841">
        <v>21</v>
      </c>
      <c r="AL488" s="841"/>
      <c r="AM488" s="841"/>
      <c r="AN488" s="841"/>
      <c r="AO488" s="841"/>
      <c r="AP488" s="841"/>
      <c r="AQ488" s="841"/>
      <c r="AR488" s="841"/>
      <c r="AS488" s="841"/>
      <c r="AT488" s="841"/>
      <c r="AU488" s="841"/>
      <c r="AV488" s="841"/>
      <c r="AW488" s="841"/>
      <c r="AX488" s="841"/>
      <c r="AY488" s="841"/>
      <c r="AZ488" s="841"/>
      <c r="BA488" s="841"/>
      <c r="BB488" s="841"/>
      <c r="BC488" s="841"/>
      <c r="BD488" s="841"/>
      <c r="BE488" s="841"/>
      <c r="BF488" s="841"/>
    </row>
    <row r="489" spans="1:58" s="810" customFormat="1" ht="11.25" x14ac:dyDescent="0.2">
      <c r="A489" s="876" t="s">
        <v>1964</v>
      </c>
      <c r="B489" s="187" t="s">
        <v>1831</v>
      </c>
      <c r="C489" s="185" t="s">
        <v>1832</v>
      </c>
      <c r="D489" s="829" t="s">
        <v>59</v>
      </c>
      <c r="E489" s="811">
        <v>15</v>
      </c>
      <c r="F489" s="910"/>
      <c r="G489" s="887">
        <f>E489*F489</f>
        <v>0</v>
      </c>
    </row>
    <row r="490" spans="1:58" s="810" customFormat="1" ht="11.25" x14ac:dyDescent="0.2">
      <c r="A490" s="876" t="s">
        <v>1965</v>
      </c>
      <c r="B490" s="187" t="s">
        <v>1833</v>
      </c>
      <c r="C490" s="185" t="s">
        <v>1834</v>
      </c>
      <c r="D490" s="813" t="s">
        <v>59</v>
      </c>
      <c r="E490" s="811">
        <v>15</v>
      </c>
      <c r="F490" s="911"/>
      <c r="G490" s="888">
        <f>E490*F490</f>
        <v>0</v>
      </c>
    </row>
    <row r="491" spans="1:58" s="810" customFormat="1" ht="11.25" x14ac:dyDescent="0.2">
      <c r="A491" s="876" t="s">
        <v>1966</v>
      </c>
      <c r="B491" s="187" t="s">
        <v>1835</v>
      </c>
      <c r="C491" s="185" t="s">
        <v>1836</v>
      </c>
      <c r="D491" s="813" t="s">
        <v>59</v>
      </c>
      <c r="E491" s="811">
        <v>10</v>
      </c>
      <c r="F491" s="911"/>
      <c r="G491" s="888">
        <f>E491*F491</f>
        <v>0</v>
      </c>
    </row>
    <row r="492" spans="1:58" s="810" customFormat="1" ht="11.25" x14ac:dyDescent="0.2">
      <c r="A492" s="876" t="s">
        <v>1967</v>
      </c>
      <c r="B492" s="187" t="s">
        <v>1837</v>
      </c>
      <c r="C492" s="185" t="s">
        <v>1838</v>
      </c>
      <c r="D492" s="813" t="s">
        <v>376</v>
      </c>
      <c r="E492" s="811">
        <v>26</v>
      </c>
      <c r="F492" s="911"/>
      <c r="G492" s="888">
        <f>E492*F492</f>
        <v>0</v>
      </c>
    </row>
    <row r="493" spans="1:58" s="810" customFormat="1" ht="11.25" x14ac:dyDescent="0.2">
      <c r="A493" s="876" t="s">
        <v>1968</v>
      </c>
      <c r="B493" s="187" t="s">
        <v>1839</v>
      </c>
      <c r="C493" s="185" t="s">
        <v>1840</v>
      </c>
      <c r="D493" s="813" t="s">
        <v>376</v>
      </c>
      <c r="E493" s="811">
        <v>10</v>
      </c>
      <c r="F493" s="911"/>
      <c r="G493" s="888">
        <f>E493*F493</f>
        <v>0</v>
      </c>
    </row>
    <row r="494" spans="1:58" s="810" customFormat="1" ht="11.25" x14ac:dyDescent="0.2">
      <c r="A494" s="876" t="s">
        <v>1969</v>
      </c>
      <c r="B494" s="187" t="s">
        <v>1839</v>
      </c>
      <c r="C494" s="185" t="s">
        <v>1841</v>
      </c>
      <c r="D494" s="813" t="s">
        <v>376</v>
      </c>
      <c r="E494" s="811">
        <v>5</v>
      </c>
      <c r="F494" s="911"/>
      <c r="G494" s="888">
        <f>E494*F494</f>
        <v>0</v>
      </c>
    </row>
    <row r="495" spans="1:58" s="810" customFormat="1" ht="11.25" x14ac:dyDescent="0.2">
      <c r="A495" s="876" t="s">
        <v>1970</v>
      </c>
      <c r="B495" s="187" t="s">
        <v>1839</v>
      </c>
      <c r="C495" s="185" t="s">
        <v>1842</v>
      </c>
      <c r="D495" s="813" t="s">
        <v>376</v>
      </c>
      <c r="E495" s="811">
        <v>1</v>
      </c>
      <c r="F495" s="911"/>
      <c r="G495" s="888">
        <f>E495*F495</f>
        <v>0</v>
      </c>
    </row>
    <row r="496" spans="1:58" s="810" customFormat="1" ht="11.25" x14ac:dyDescent="0.2">
      <c r="A496" s="876" t="s">
        <v>1971</v>
      </c>
      <c r="B496" s="187" t="s">
        <v>1930</v>
      </c>
      <c r="C496" s="185" t="s">
        <v>1843</v>
      </c>
      <c r="D496" s="813" t="s">
        <v>376</v>
      </c>
      <c r="E496" s="811">
        <v>5</v>
      </c>
      <c r="F496" s="911"/>
      <c r="G496" s="888">
        <f>E496*F496</f>
        <v>0</v>
      </c>
    </row>
    <row r="497" spans="1:7" s="810" customFormat="1" ht="11.25" x14ac:dyDescent="0.2">
      <c r="A497" s="876" t="s">
        <v>1972</v>
      </c>
      <c r="B497" s="187" t="s">
        <v>1931</v>
      </c>
      <c r="C497" s="185" t="s">
        <v>1844</v>
      </c>
      <c r="D497" s="813" t="s">
        <v>376</v>
      </c>
      <c r="E497" s="811">
        <v>21</v>
      </c>
      <c r="F497" s="911"/>
      <c r="G497" s="888">
        <f>E497*F497</f>
        <v>0</v>
      </c>
    </row>
    <row r="498" spans="1:7" s="810" customFormat="1" ht="11.25" x14ac:dyDescent="0.2">
      <c r="A498" s="876" t="s">
        <v>1973</v>
      </c>
      <c r="B498" s="187" t="s">
        <v>1932</v>
      </c>
      <c r="C498" s="185" t="s">
        <v>1845</v>
      </c>
      <c r="D498" s="813" t="s">
        <v>376</v>
      </c>
      <c r="E498" s="811">
        <v>2</v>
      </c>
      <c r="F498" s="911"/>
      <c r="G498" s="888">
        <f>E498*F498</f>
        <v>0</v>
      </c>
    </row>
    <row r="499" spans="1:7" s="810" customFormat="1" ht="11.25" x14ac:dyDescent="0.2">
      <c r="A499" s="876" t="s">
        <v>1974</v>
      </c>
      <c r="B499" s="187" t="s">
        <v>1933</v>
      </c>
      <c r="C499" s="185" t="s">
        <v>1846</v>
      </c>
      <c r="D499" s="813" t="s">
        <v>376</v>
      </c>
      <c r="E499" s="811">
        <v>36</v>
      </c>
      <c r="F499" s="911"/>
      <c r="G499" s="888">
        <f>E499*F499</f>
        <v>0</v>
      </c>
    </row>
    <row r="500" spans="1:7" s="810" customFormat="1" ht="11.25" x14ac:dyDescent="0.2">
      <c r="A500" s="876" t="s">
        <v>1975</v>
      </c>
      <c r="B500" s="187" t="s">
        <v>1934</v>
      </c>
      <c r="C500" s="185" t="s">
        <v>1847</v>
      </c>
      <c r="D500" s="813" t="s">
        <v>376</v>
      </c>
      <c r="E500" s="811">
        <v>4</v>
      </c>
      <c r="F500" s="911"/>
      <c r="G500" s="888">
        <f>E500*F500</f>
        <v>0</v>
      </c>
    </row>
    <row r="501" spans="1:7" s="810" customFormat="1" ht="11.25" x14ac:dyDescent="0.2">
      <c r="A501" s="876" t="s">
        <v>1976</v>
      </c>
      <c r="B501" s="187" t="s">
        <v>1935</v>
      </c>
      <c r="C501" s="185" t="s">
        <v>1848</v>
      </c>
      <c r="D501" s="813" t="s">
        <v>376</v>
      </c>
      <c r="E501" s="811">
        <v>4</v>
      </c>
      <c r="F501" s="911"/>
      <c r="G501" s="888">
        <f>E501*F501</f>
        <v>0</v>
      </c>
    </row>
    <row r="502" spans="1:7" s="810" customFormat="1" ht="11.25" x14ac:dyDescent="0.2">
      <c r="A502" s="876" t="s">
        <v>1977</v>
      </c>
      <c r="B502" s="187" t="s">
        <v>1936</v>
      </c>
      <c r="C502" s="185" t="s">
        <v>1849</v>
      </c>
      <c r="D502" s="813" t="s">
        <v>376</v>
      </c>
      <c r="E502" s="811">
        <v>6</v>
      </c>
      <c r="F502" s="911"/>
      <c r="G502" s="888">
        <f>E502*F502</f>
        <v>0</v>
      </c>
    </row>
    <row r="503" spans="1:7" s="810" customFormat="1" ht="11.25" x14ac:dyDescent="0.2">
      <c r="A503" s="876" t="s">
        <v>1978</v>
      </c>
      <c r="B503" s="187" t="s">
        <v>1937</v>
      </c>
      <c r="C503" s="582" t="s">
        <v>1850</v>
      </c>
      <c r="D503" s="813" t="s">
        <v>376</v>
      </c>
      <c r="E503" s="811">
        <v>2</v>
      </c>
      <c r="F503" s="911"/>
      <c r="G503" s="888">
        <f>E503*F503</f>
        <v>0</v>
      </c>
    </row>
    <row r="504" spans="1:7" s="810" customFormat="1" ht="11.25" x14ac:dyDescent="0.2">
      <c r="A504" s="876" t="s">
        <v>1979</v>
      </c>
      <c r="B504" s="187" t="s">
        <v>1938</v>
      </c>
      <c r="C504" s="582" t="s">
        <v>1851</v>
      </c>
      <c r="D504" s="813" t="s">
        <v>376</v>
      </c>
      <c r="E504" s="811">
        <v>2</v>
      </c>
      <c r="F504" s="911"/>
      <c r="G504" s="888">
        <f>E504*F504</f>
        <v>0</v>
      </c>
    </row>
    <row r="505" spans="1:7" s="810" customFormat="1" ht="11.25" x14ac:dyDescent="0.2">
      <c r="A505" s="876" t="s">
        <v>1980</v>
      </c>
      <c r="B505" s="187" t="s">
        <v>1939</v>
      </c>
      <c r="C505" s="582" t="s">
        <v>1852</v>
      </c>
      <c r="D505" s="813" t="s">
        <v>376</v>
      </c>
      <c r="E505" s="811">
        <v>1</v>
      </c>
      <c r="F505" s="911"/>
      <c r="G505" s="888">
        <f>E505*F505</f>
        <v>0</v>
      </c>
    </row>
    <row r="506" spans="1:7" s="810" customFormat="1" ht="11.25" x14ac:dyDescent="0.2">
      <c r="A506" s="876" t="s">
        <v>1981</v>
      </c>
      <c r="B506" s="187" t="s">
        <v>1940</v>
      </c>
      <c r="C506" s="582" t="s">
        <v>1853</v>
      </c>
      <c r="D506" s="813" t="s">
        <v>376</v>
      </c>
      <c r="E506" s="811">
        <v>14</v>
      </c>
      <c r="F506" s="911"/>
      <c r="G506" s="888">
        <f>E506*F506</f>
        <v>0</v>
      </c>
    </row>
    <row r="507" spans="1:7" s="810" customFormat="1" ht="11.25" x14ac:dyDescent="0.2">
      <c r="A507" s="876" t="s">
        <v>1982</v>
      </c>
      <c r="B507" s="588" t="s">
        <v>1941</v>
      </c>
      <c r="C507" s="582" t="s">
        <v>1854</v>
      </c>
      <c r="D507" s="813" t="s">
        <v>376</v>
      </c>
      <c r="E507" s="811">
        <v>2</v>
      </c>
      <c r="F507" s="911"/>
      <c r="G507" s="888">
        <f>E507*F507</f>
        <v>0</v>
      </c>
    </row>
    <row r="508" spans="1:7" s="810" customFormat="1" ht="11.25" x14ac:dyDescent="0.2">
      <c r="A508" s="876" t="s">
        <v>1983</v>
      </c>
      <c r="B508" s="187" t="s">
        <v>1942</v>
      </c>
      <c r="C508" s="185" t="s">
        <v>1855</v>
      </c>
      <c r="D508" s="813" t="s">
        <v>376</v>
      </c>
      <c r="E508" s="811">
        <v>1</v>
      </c>
      <c r="F508" s="911"/>
      <c r="G508" s="888">
        <f>E508*F508</f>
        <v>0</v>
      </c>
    </row>
    <row r="509" spans="1:7" s="810" customFormat="1" ht="22.5" x14ac:dyDescent="0.2">
      <c r="A509" s="876" t="s">
        <v>1984</v>
      </c>
      <c r="B509" s="187" t="s">
        <v>1943</v>
      </c>
      <c r="C509" s="185" t="s">
        <v>1856</v>
      </c>
      <c r="D509" s="813" t="s">
        <v>376</v>
      </c>
      <c r="E509" s="811">
        <v>2</v>
      </c>
      <c r="F509" s="911"/>
      <c r="G509" s="888">
        <f>E509*F509</f>
        <v>0</v>
      </c>
    </row>
    <row r="510" spans="1:7" s="810" customFormat="1" ht="22.5" x14ac:dyDescent="0.2">
      <c r="A510" s="876" t="s">
        <v>1985</v>
      </c>
      <c r="B510" s="588" t="s">
        <v>1944</v>
      </c>
      <c r="C510" s="582" t="s">
        <v>1857</v>
      </c>
      <c r="D510" s="813" t="s">
        <v>376</v>
      </c>
      <c r="E510" s="811">
        <v>4</v>
      </c>
      <c r="F510" s="911"/>
      <c r="G510" s="888">
        <f>E510*F510</f>
        <v>0</v>
      </c>
    </row>
    <row r="511" spans="1:7" s="810" customFormat="1" ht="11.25" x14ac:dyDescent="0.2">
      <c r="A511" s="876" t="s">
        <v>1986</v>
      </c>
      <c r="B511" s="588" t="s">
        <v>1946</v>
      </c>
      <c r="C511" s="582" t="s">
        <v>1858</v>
      </c>
      <c r="D511" s="813" t="s">
        <v>376</v>
      </c>
      <c r="E511" s="811">
        <v>3</v>
      </c>
      <c r="F511" s="911"/>
      <c r="G511" s="888">
        <f>E511*F511</f>
        <v>0</v>
      </c>
    </row>
    <row r="512" spans="1:7" s="810" customFormat="1" ht="22.5" x14ac:dyDescent="0.2">
      <c r="A512" s="876" t="s">
        <v>1987</v>
      </c>
      <c r="B512" s="588" t="s">
        <v>1945</v>
      </c>
      <c r="C512" s="582" t="s">
        <v>1859</v>
      </c>
      <c r="D512" s="813" t="s">
        <v>376</v>
      </c>
      <c r="E512" s="811">
        <v>2</v>
      </c>
      <c r="F512" s="911"/>
      <c r="G512" s="888">
        <f>E512*F512</f>
        <v>0</v>
      </c>
    </row>
    <row r="513" spans="1:7" s="810" customFormat="1" ht="11.25" x14ac:dyDescent="0.2">
      <c r="A513" s="876" t="s">
        <v>1988</v>
      </c>
      <c r="B513" s="588" t="s">
        <v>1945</v>
      </c>
      <c r="C513" s="582" t="s">
        <v>1860</v>
      </c>
      <c r="D513" s="813" t="s">
        <v>376</v>
      </c>
      <c r="E513" s="811">
        <v>2</v>
      </c>
      <c r="F513" s="911"/>
      <c r="G513" s="888">
        <f>E513*F513</f>
        <v>0</v>
      </c>
    </row>
    <row r="514" spans="1:7" s="810" customFormat="1" ht="22.5" x14ac:dyDescent="0.2">
      <c r="A514" s="876" t="s">
        <v>1989</v>
      </c>
      <c r="B514" s="588" t="s">
        <v>1944</v>
      </c>
      <c r="C514" s="582" t="s">
        <v>1861</v>
      </c>
      <c r="D514" s="813" t="s">
        <v>376</v>
      </c>
      <c r="E514" s="811">
        <v>9</v>
      </c>
      <c r="F514" s="911"/>
      <c r="G514" s="888">
        <f>E514*F514</f>
        <v>0</v>
      </c>
    </row>
    <row r="515" spans="1:7" s="810" customFormat="1" ht="11.25" x14ac:dyDescent="0.2">
      <c r="A515" s="876" t="s">
        <v>1990</v>
      </c>
      <c r="B515" s="187" t="s">
        <v>1947</v>
      </c>
      <c r="C515" s="185" t="s">
        <v>1862</v>
      </c>
      <c r="D515" s="813" t="s">
        <v>376</v>
      </c>
      <c r="E515" s="811">
        <v>3</v>
      </c>
      <c r="F515" s="911"/>
      <c r="G515" s="888">
        <f>E515*F515</f>
        <v>0</v>
      </c>
    </row>
    <row r="516" spans="1:7" s="810" customFormat="1" ht="11.25" x14ac:dyDescent="0.2">
      <c r="A516" s="876" t="s">
        <v>1991</v>
      </c>
      <c r="B516" s="187" t="s">
        <v>1948</v>
      </c>
      <c r="C516" s="185" t="s">
        <v>1863</v>
      </c>
      <c r="D516" s="813" t="s">
        <v>59</v>
      </c>
      <c r="E516" s="811">
        <v>30</v>
      </c>
      <c r="F516" s="911"/>
      <c r="G516" s="888">
        <f>E516*F516</f>
        <v>0</v>
      </c>
    </row>
    <row r="517" spans="1:7" s="810" customFormat="1" ht="11.25" x14ac:dyDescent="0.2">
      <c r="A517" s="876" t="s">
        <v>1992</v>
      </c>
      <c r="B517" s="187" t="s">
        <v>1949</v>
      </c>
      <c r="C517" s="185" t="s">
        <v>1864</v>
      </c>
      <c r="D517" s="813" t="s">
        <v>59</v>
      </c>
      <c r="E517" s="811">
        <v>60</v>
      </c>
      <c r="F517" s="911"/>
      <c r="G517" s="888">
        <f>E517*F517</f>
        <v>0</v>
      </c>
    </row>
    <row r="518" spans="1:7" s="810" customFormat="1" ht="11.25" x14ac:dyDescent="0.2">
      <c r="A518" s="876" t="s">
        <v>722</v>
      </c>
      <c r="B518" s="187" t="s">
        <v>1950</v>
      </c>
      <c r="C518" s="185" t="s">
        <v>1865</v>
      </c>
      <c r="D518" s="813" t="s">
        <v>59</v>
      </c>
      <c r="E518" s="811">
        <v>20</v>
      </c>
      <c r="F518" s="911"/>
      <c r="G518" s="888">
        <f>E518*F518</f>
        <v>0</v>
      </c>
    </row>
    <row r="519" spans="1:7" s="810" customFormat="1" ht="11.25" x14ac:dyDescent="0.2">
      <c r="A519" s="876" t="s">
        <v>1993</v>
      </c>
      <c r="B519" s="187" t="s">
        <v>1951</v>
      </c>
      <c r="C519" s="185" t="s">
        <v>1866</v>
      </c>
      <c r="D519" s="813" t="s">
        <v>59</v>
      </c>
      <c r="E519" s="811">
        <v>90</v>
      </c>
      <c r="F519" s="911"/>
      <c r="G519" s="888">
        <f>E519*F519</f>
        <v>0</v>
      </c>
    </row>
    <row r="520" spans="1:7" s="810" customFormat="1" ht="11.25" x14ac:dyDescent="0.2">
      <c r="A520" s="876" t="s">
        <v>1994</v>
      </c>
      <c r="B520" s="187" t="s">
        <v>1951</v>
      </c>
      <c r="C520" s="185" t="s">
        <v>1867</v>
      </c>
      <c r="D520" s="813" t="s">
        <v>59</v>
      </c>
      <c r="E520" s="811">
        <v>250</v>
      </c>
      <c r="F520" s="911"/>
      <c r="G520" s="888">
        <f>E520*F520</f>
        <v>0</v>
      </c>
    </row>
    <row r="521" spans="1:7" s="810" customFormat="1" ht="11.25" x14ac:dyDescent="0.2">
      <c r="A521" s="876" t="s">
        <v>1995</v>
      </c>
      <c r="B521" s="187" t="s">
        <v>1952</v>
      </c>
      <c r="C521" s="185" t="s">
        <v>1868</v>
      </c>
      <c r="D521" s="813" t="s">
        <v>59</v>
      </c>
      <c r="E521" s="811">
        <v>150</v>
      </c>
      <c r="F521" s="911"/>
      <c r="G521" s="888">
        <f>E521*F521</f>
        <v>0</v>
      </c>
    </row>
    <row r="522" spans="1:7" s="810" customFormat="1" ht="11.25" x14ac:dyDescent="0.2">
      <c r="A522" s="876" t="s">
        <v>1996</v>
      </c>
      <c r="B522" s="588" t="s">
        <v>1953</v>
      </c>
      <c r="C522" s="582" t="s">
        <v>1869</v>
      </c>
      <c r="D522" s="813" t="s">
        <v>59</v>
      </c>
      <c r="E522" s="811">
        <v>20</v>
      </c>
      <c r="F522" s="911"/>
      <c r="G522" s="888">
        <f>E522*F522</f>
        <v>0</v>
      </c>
    </row>
    <row r="523" spans="1:7" s="810" customFormat="1" ht="11.25" x14ac:dyDescent="0.2">
      <c r="A523" s="876" t="s">
        <v>1997</v>
      </c>
      <c r="B523" s="588" t="s">
        <v>1953</v>
      </c>
      <c r="C523" s="582" t="s">
        <v>1870</v>
      </c>
      <c r="D523" s="813" t="s">
        <v>59</v>
      </c>
      <c r="E523" s="811">
        <v>80</v>
      </c>
      <c r="F523" s="911"/>
      <c r="G523" s="888">
        <f>E523*F523</f>
        <v>0</v>
      </c>
    </row>
    <row r="524" spans="1:7" s="810" customFormat="1" ht="11.25" x14ac:dyDescent="0.2">
      <c r="A524" s="876" t="s">
        <v>1998</v>
      </c>
      <c r="B524" s="187" t="s">
        <v>1954</v>
      </c>
      <c r="C524" s="185" t="s">
        <v>1871</v>
      </c>
      <c r="D524" s="813" t="s">
        <v>376</v>
      </c>
      <c r="E524" s="811">
        <v>1</v>
      </c>
      <c r="F524" s="911"/>
      <c r="G524" s="888">
        <f>E524*F524</f>
        <v>0</v>
      </c>
    </row>
    <row r="525" spans="1:7" s="810" customFormat="1" ht="11.25" x14ac:dyDescent="0.2">
      <c r="A525" s="876" t="s">
        <v>1999</v>
      </c>
      <c r="B525" s="187" t="s">
        <v>1955</v>
      </c>
      <c r="C525" s="185" t="s">
        <v>1872</v>
      </c>
      <c r="D525" s="813" t="s">
        <v>376</v>
      </c>
      <c r="E525" s="811">
        <v>1</v>
      </c>
      <c r="F525" s="911"/>
      <c r="G525" s="888">
        <f>E525*F525</f>
        <v>0</v>
      </c>
    </row>
    <row r="526" spans="1:7" s="810" customFormat="1" ht="11.25" x14ac:dyDescent="0.2">
      <c r="A526" s="876" t="s">
        <v>2000</v>
      </c>
      <c r="B526" s="187" t="s">
        <v>1956</v>
      </c>
      <c r="C526" s="185" t="s">
        <v>1873</v>
      </c>
      <c r="D526" s="813" t="s">
        <v>59</v>
      </c>
      <c r="E526" s="811">
        <v>110</v>
      </c>
      <c r="F526" s="911"/>
      <c r="G526" s="888">
        <f>E526*F526</f>
        <v>0</v>
      </c>
    </row>
    <row r="527" spans="1:7" s="810" customFormat="1" ht="11.25" x14ac:dyDescent="0.2">
      <c r="A527" s="876" t="s">
        <v>2001</v>
      </c>
      <c r="B527" s="187" t="s">
        <v>1957</v>
      </c>
      <c r="C527" s="185" t="s">
        <v>1874</v>
      </c>
      <c r="D527" s="813" t="s">
        <v>59</v>
      </c>
      <c r="E527" s="811">
        <v>65</v>
      </c>
      <c r="F527" s="911"/>
      <c r="G527" s="888">
        <f>E527*F527</f>
        <v>0</v>
      </c>
    </row>
    <row r="528" spans="1:7" s="810" customFormat="1" ht="11.25" x14ac:dyDescent="0.2">
      <c r="A528" s="876" t="s">
        <v>2002</v>
      </c>
      <c r="B528" s="187" t="s">
        <v>1958</v>
      </c>
      <c r="C528" s="185" t="s">
        <v>1875</v>
      </c>
      <c r="D528" s="813" t="s">
        <v>59</v>
      </c>
      <c r="E528" s="811">
        <v>110</v>
      </c>
      <c r="F528" s="911"/>
      <c r="G528" s="888">
        <f>E528*F528</f>
        <v>0</v>
      </c>
    </row>
    <row r="529" spans="1:7" s="810" customFormat="1" ht="11.25" x14ac:dyDescent="0.2">
      <c r="A529" s="876" t="s">
        <v>2003</v>
      </c>
      <c r="B529" s="187" t="s">
        <v>1959</v>
      </c>
      <c r="C529" s="185" t="s">
        <v>1876</v>
      </c>
      <c r="D529" s="813" t="s">
        <v>376</v>
      </c>
      <c r="E529" s="811">
        <v>5</v>
      </c>
      <c r="F529" s="911"/>
      <c r="G529" s="888">
        <f>E529*F529</f>
        <v>0</v>
      </c>
    </row>
    <row r="530" spans="1:7" s="810" customFormat="1" ht="11.25" x14ac:dyDescent="0.2">
      <c r="A530" s="876" t="s">
        <v>2004</v>
      </c>
      <c r="B530" s="187" t="s">
        <v>1960</v>
      </c>
      <c r="C530" s="185" t="s">
        <v>1877</v>
      </c>
      <c r="D530" s="813" t="s">
        <v>376</v>
      </c>
      <c r="E530" s="811">
        <v>21</v>
      </c>
      <c r="F530" s="911"/>
      <c r="G530" s="888">
        <f>E530*F530</f>
        <v>0</v>
      </c>
    </row>
    <row r="531" spans="1:7" s="810" customFormat="1" ht="11.25" x14ac:dyDescent="0.2">
      <c r="A531" s="876" t="s">
        <v>2005</v>
      </c>
      <c r="B531" s="187" t="s">
        <v>1961</v>
      </c>
      <c r="C531" s="185" t="s">
        <v>1878</v>
      </c>
      <c r="D531" s="813" t="s">
        <v>376</v>
      </c>
      <c r="E531" s="811">
        <v>4</v>
      </c>
      <c r="F531" s="911"/>
      <c r="G531" s="888">
        <f>E531*F531</f>
        <v>0</v>
      </c>
    </row>
    <row r="532" spans="1:7" s="810" customFormat="1" ht="11.25" x14ac:dyDescent="0.2">
      <c r="A532" s="876" t="s">
        <v>2006</v>
      </c>
      <c r="B532" s="187" t="s">
        <v>1962</v>
      </c>
      <c r="C532" s="185" t="s">
        <v>1879</v>
      </c>
      <c r="D532" s="813" t="s">
        <v>58</v>
      </c>
      <c r="E532" s="811">
        <v>0.5</v>
      </c>
      <c r="F532" s="911"/>
      <c r="G532" s="888">
        <f>E532*F532</f>
        <v>0</v>
      </c>
    </row>
    <row r="533" spans="1:7" s="810" customFormat="1" ht="11.25" x14ac:dyDescent="0.2">
      <c r="A533" s="876" t="s">
        <v>2007</v>
      </c>
      <c r="B533" s="187" t="s">
        <v>1963</v>
      </c>
      <c r="C533" s="582" t="s">
        <v>1880</v>
      </c>
      <c r="D533" s="813" t="s">
        <v>376</v>
      </c>
      <c r="E533" s="811">
        <v>3</v>
      </c>
      <c r="F533" s="911"/>
      <c r="G533" s="888">
        <f>E533*F533</f>
        <v>0</v>
      </c>
    </row>
    <row r="534" spans="1:7" s="810" customFormat="1" ht="11.25" x14ac:dyDescent="0.2">
      <c r="A534" s="876" t="s">
        <v>2008</v>
      </c>
      <c r="B534" s="889" t="s">
        <v>1881</v>
      </c>
      <c r="C534" s="185" t="s">
        <v>1882</v>
      </c>
      <c r="D534" s="813" t="s">
        <v>59</v>
      </c>
      <c r="E534" s="811">
        <v>15</v>
      </c>
      <c r="F534" s="911"/>
      <c r="G534" s="888">
        <f>E534*F534</f>
        <v>0</v>
      </c>
    </row>
    <row r="535" spans="1:7" s="810" customFormat="1" ht="11.25" x14ac:dyDescent="0.2">
      <c r="A535" s="876" t="s">
        <v>2009</v>
      </c>
      <c r="B535" s="889" t="s">
        <v>1881</v>
      </c>
      <c r="C535" s="185" t="s">
        <v>1883</v>
      </c>
      <c r="D535" s="813" t="s">
        <v>59</v>
      </c>
      <c r="E535" s="811">
        <v>15</v>
      </c>
      <c r="F535" s="911"/>
      <c r="G535" s="888">
        <f>E535*F535</f>
        <v>0</v>
      </c>
    </row>
    <row r="536" spans="1:7" s="810" customFormat="1" ht="11.25" x14ac:dyDescent="0.2">
      <c r="A536" s="876" t="s">
        <v>2010</v>
      </c>
      <c r="B536" s="889" t="s">
        <v>1881</v>
      </c>
      <c r="C536" s="185" t="s">
        <v>1884</v>
      </c>
      <c r="D536" s="813" t="s">
        <v>59</v>
      </c>
      <c r="E536" s="811">
        <v>10</v>
      </c>
      <c r="F536" s="911"/>
      <c r="G536" s="888">
        <f>E536*F536</f>
        <v>0</v>
      </c>
    </row>
    <row r="537" spans="1:7" s="810" customFormat="1" ht="11.25" x14ac:dyDescent="0.2">
      <c r="A537" s="876" t="s">
        <v>2011</v>
      </c>
      <c r="B537" s="889" t="s">
        <v>1881</v>
      </c>
      <c r="C537" s="582" t="s">
        <v>1885</v>
      </c>
      <c r="D537" s="826" t="s">
        <v>376</v>
      </c>
      <c r="E537" s="811">
        <v>26</v>
      </c>
      <c r="F537" s="911"/>
      <c r="G537" s="888">
        <f>E537*F537</f>
        <v>0</v>
      </c>
    </row>
    <row r="538" spans="1:7" s="810" customFormat="1" ht="11.25" x14ac:dyDescent="0.2">
      <c r="A538" s="876" t="s">
        <v>2012</v>
      </c>
      <c r="B538" s="889" t="s">
        <v>1881</v>
      </c>
      <c r="C538" s="185" t="s">
        <v>1886</v>
      </c>
      <c r="D538" s="813" t="s">
        <v>376</v>
      </c>
      <c r="E538" s="811">
        <v>10</v>
      </c>
      <c r="F538" s="911"/>
      <c r="G538" s="888">
        <f>E538*F538</f>
        <v>0</v>
      </c>
    </row>
    <row r="539" spans="1:7" s="810" customFormat="1" ht="11.25" x14ac:dyDescent="0.2">
      <c r="A539" s="876" t="s">
        <v>2013</v>
      </c>
      <c r="B539" s="889" t="s">
        <v>1881</v>
      </c>
      <c r="C539" s="185" t="s">
        <v>1887</v>
      </c>
      <c r="D539" s="813" t="s">
        <v>376</v>
      </c>
      <c r="E539" s="811">
        <v>5</v>
      </c>
      <c r="F539" s="911"/>
      <c r="G539" s="888">
        <f>E539*F539</f>
        <v>0</v>
      </c>
    </row>
    <row r="540" spans="1:7" s="810" customFormat="1" ht="11.25" x14ac:dyDescent="0.2">
      <c r="A540" s="876" t="s">
        <v>2014</v>
      </c>
      <c r="B540" s="889" t="s">
        <v>1881</v>
      </c>
      <c r="C540" s="185" t="s">
        <v>1888</v>
      </c>
      <c r="D540" s="813" t="s">
        <v>376</v>
      </c>
      <c r="E540" s="811">
        <v>1</v>
      </c>
      <c r="F540" s="911"/>
      <c r="G540" s="888">
        <f>E540*F540</f>
        <v>0</v>
      </c>
    </row>
    <row r="541" spans="1:7" s="810" customFormat="1" ht="11.25" x14ac:dyDescent="0.2">
      <c r="A541" s="876" t="s">
        <v>2015</v>
      </c>
      <c r="B541" s="889" t="s">
        <v>1881</v>
      </c>
      <c r="C541" s="185" t="s">
        <v>1843</v>
      </c>
      <c r="D541" s="813" t="s">
        <v>376</v>
      </c>
      <c r="E541" s="811">
        <v>5</v>
      </c>
      <c r="F541" s="911"/>
      <c r="G541" s="888">
        <f>E541*F541</f>
        <v>0</v>
      </c>
    </row>
    <row r="542" spans="1:7" s="810" customFormat="1" ht="11.25" x14ac:dyDescent="0.2">
      <c r="A542" s="876" t="s">
        <v>2016</v>
      </c>
      <c r="B542" s="889" t="s">
        <v>1881</v>
      </c>
      <c r="C542" s="582" t="s">
        <v>1845</v>
      </c>
      <c r="D542" s="813" t="s">
        <v>376</v>
      </c>
      <c r="E542" s="811">
        <v>2</v>
      </c>
      <c r="F542" s="911"/>
      <c r="G542" s="888">
        <f>E542*F542</f>
        <v>0</v>
      </c>
    </row>
    <row r="543" spans="1:7" s="810" customFormat="1" ht="22.5" x14ac:dyDescent="0.2">
      <c r="A543" s="876" t="s">
        <v>2017</v>
      </c>
      <c r="B543" s="889" t="s">
        <v>1881</v>
      </c>
      <c r="C543" s="582" t="s">
        <v>1889</v>
      </c>
      <c r="D543" s="813" t="s">
        <v>376</v>
      </c>
      <c r="E543" s="811">
        <v>4</v>
      </c>
      <c r="F543" s="911"/>
      <c r="G543" s="888">
        <f>E543*F543</f>
        <v>0</v>
      </c>
    </row>
    <row r="544" spans="1:7" s="810" customFormat="1" ht="11.25" x14ac:dyDescent="0.2">
      <c r="A544" s="876" t="s">
        <v>2018</v>
      </c>
      <c r="B544" s="889" t="s">
        <v>1881</v>
      </c>
      <c r="C544" s="185" t="s">
        <v>1890</v>
      </c>
      <c r="D544" s="813" t="s">
        <v>376</v>
      </c>
      <c r="E544" s="811">
        <v>6</v>
      </c>
      <c r="F544" s="911"/>
      <c r="G544" s="888">
        <f>E544*F544</f>
        <v>0</v>
      </c>
    </row>
    <row r="545" spans="1:7" s="810" customFormat="1" ht="11.25" x14ac:dyDescent="0.2">
      <c r="A545" s="876" t="s">
        <v>2019</v>
      </c>
      <c r="B545" s="889" t="s">
        <v>1881</v>
      </c>
      <c r="C545" s="185" t="s">
        <v>1891</v>
      </c>
      <c r="D545" s="813" t="s">
        <v>376</v>
      </c>
      <c r="E545" s="811">
        <v>2</v>
      </c>
      <c r="F545" s="911"/>
      <c r="G545" s="888">
        <f>E545*F545</f>
        <v>0</v>
      </c>
    </row>
    <row r="546" spans="1:7" s="810" customFormat="1" ht="11.25" x14ac:dyDescent="0.2">
      <c r="A546" s="876" t="s">
        <v>2020</v>
      </c>
      <c r="B546" s="889" t="s">
        <v>1881</v>
      </c>
      <c r="C546" s="582" t="s">
        <v>1892</v>
      </c>
      <c r="D546" s="813" t="s">
        <v>376</v>
      </c>
      <c r="E546" s="811">
        <v>2</v>
      </c>
      <c r="F546" s="911"/>
      <c r="G546" s="888">
        <f>E546*F546</f>
        <v>0</v>
      </c>
    </row>
    <row r="547" spans="1:7" s="810" customFormat="1" ht="11.25" x14ac:dyDescent="0.2">
      <c r="A547" s="876" t="s">
        <v>2021</v>
      </c>
      <c r="B547" s="889" t="s">
        <v>1881</v>
      </c>
      <c r="C547" s="582" t="s">
        <v>1893</v>
      </c>
      <c r="D547" s="813" t="s">
        <v>376</v>
      </c>
      <c r="E547" s="811">
        <v>4</v>
      </c>
      <c r="F547" s="911"/>
      <c r="G547" s="888">
        <f>E547*F547</f>
        <v>0</v>
      </c>
    </row>
    <row r="548" spans="1:7" s="810" customFormat="1" ht="11.25" x14ac:dyDescent="0.2">
      <c r="A548" s="876" t="s">
        <v>2022</v>
      </c>
      <c r="B548" s="889" t="s">
        <v>1881</v>
      </c>
      <c r="C548" s="185" t="s">
        <v>1894</v>
      </c>
      <c r="D548" s="813" t="s">
        <v>376</v>
      </c>
      <c r="E548" s="811">
        <v>26</v>
      </c>
      <c r="F548" s="911"/>
      <c r="G548" s="888">
        <f>E548*F548</f>
        <v>0</v>
      </c>
    </row>
    <row r="549" spans="1:7" s="810" customFormat="1" ht="11.25" x14ac:dyDescent="0.2">
      <c r="A549" s="876" t="s">
        <v>2023</v>
      </c>
      <c r="B549" s="889" t="s">
        <v>1881</v>
      </c>
      <c r="C549" s="582" t="s">
        <v>1895</v>
      </c>
      <c r="D549" s="813" t="s">
        <v>376</v>
      </c>
      <c r="E549" s="811">
        <v>14</v>
      </c>
      <c r="F549" s="911"/>
      <c r="G549" s="888">
        <f>E549*F549</f>
        <v>0</v>
      </c>
    </row>
    <row r="550" spans="1:7" s="810" customFormat="1" ht="11.25" x14ac:dyDescent="0.2">
      <c r="A550" s="876" t="s">
        <v>721</v>
      </c>
      <c r="B550" s="889" t="s">
        <v>1881</v>
      </c>
      <c r="C550" s="582" t="s">
        <v>1896</v>
      </c>
      <c r="D550" s="813" t="s">
        <v>376</v>
      </c>
      <c r="E550" s="811">
        <v>2</v>
      </c>
      <c r="F550" s="911"/>
      <c r="G550" s="888">
        <f>E550*F550</f>
        <v>0</v>
      </c>
    </row>
    <row r="551" spans="1:7" s="810" customFormat="1" ht="11.25" x14ac:dyDescent="0.2">
      <c r="A551" s="876" t="s">
        <v>2024</v>
      </c>
      <c r="B551" s="889" t="s">
        <v>1881</v>
      </c>
      <c r="C551" s="582" t="s">
        <v>1897</v>
      </c>
      <c r="D551" s="813" t="s">
        <v>376</v>
      </c>
      <c r="E551" s="811">
        <v>1</v>
      </c>
      <c r="F551" s="911"/>
      <c r="G551" s="888">
        <f>E551*F551</f>
        <v>0</v>
      </c>
    </row>
    <row r="552" spans="1:7" s="810" customFormat="1" ht="11.25" x14ac:dyDescent="0.2">
      <c r="A552" s="876" t="s">
        <v>2025</v>
      </c>
      <c r="B552" s="889" t="s">
        <v>1881</v>
      </c>
      <c r="C552" s="185" t="s">
        <v>1898</v>
      </c>
      <c r="D552" s="813" t="s">
        <v>376</v>
      </c>
      <c r="E552" s="811">
        <v>3</v>
      </c>
      <c r="F552" s="911"/>
      <c r="G552" s="888">
        <f>E552*F552</f>
        <v>0</v>
      </c>
    </row>
    <row r="553" spans="1:7" s="810" customFormat="1" ht="11.25" x14ac:dyDescent="0.2">
      <c r="A553" s="876" t="s">
        <v>2026</v>
      </c>
      <c r="B553" s="889" t="s">
        <v>1881</v>
      </c>
      <c r="C553" s="582" t="s">
        <v>1899</v>
      </c>
      <c r="D553" s="813" t="s">
        <v>376</v>
      </c>
      <c r="E553" s="811">
        <v>20</v>
      </c>
      <c r="F553" s="911"/>
      <c r="G553" s="888">
        <f>E553*F553</f>
        <v>0</v>
      </c>
    </row>
    <row r="554" spans="1:7" s="810" customFormat="1" ht="11.25" x14ac:dyDescent="0.2">
      <c r="A554" s="876" t="s">
        <v>2027</v>
      </c>
      <c r="B554" s="889" t="s">
        <v>1881</v>
      </c>
      <c r="C554" s="185" t="s">
        <v>1900</v>
      </c>
      <c r="D554" s="813" t="s">
        <v>59</v>
      </c>
      <c r="E554" s="811">
        <v>60</v>
      </c>
      <c r="F554" s="911"/>
      <c r="G554" s="888">
        <f>E554*F554</f>
        <v>0</v>
      </c>
    </row>
    <row r="555" spans="1:7" s="810" customFormat="1" ht="11.25" x14ac:dyDescent="0.2">
      <c r="A555" s="876" t="s">
        <v>2028</v>
      </c>
      <c r="B555" s="889" t="s">
        <v>1881</v>
      </c>
      <c r="C555" s="185" t="s">
        <v>1901</v>
      </c>
      <c r="D555" s="813" t="s">
        <v>59</v>
      </c>
      <c r="E555" s="811">
        <v>30</v>
      </c>
      <c r="F555" s="911"/>
      <c r="G555" s="888">
        <f>E555*F555</f>
        <v>0</v>
      </c>
    </row>
    <row r="556" spans="1:7" s="810" customFormat="1" ht="11.25" x14ac:dyDescent="0.2">
      <c r="A556" s="876" t="s">
        <v>654</v>
      </c>
      <c r="B556" s="889" t="s">
        <v>1881</v>
      </c>
      <c r="C556" s="185" t="s">
        <v>1902</v>
      </c>
      <c r="D556" s="813" t="s">
        <v>59</v>
      </c>
      <c r="E556" s="811">
        <v>20</v>
      </c>
      <c r="F556" s="911"/>
      <c r="G556" s="888">
        <f>E556*F556</f>
        <v>0</v>
      </c>
    </row>
    <row r="557" spans="1:7" s="810" customFormat="1" ht="11.25" x14ac:dyDescent="0.2">
      <c r="A557" s="876" t="s">
        <v>2029</v>
      </c>
      <c r="B557" s="889" t="s">
        <v>1881</v>
      </c>
      <c r="C557" s="185" t="s">
        <v>1903</v>
      </c>
      <c r="D557" s="813" t="s">
        <v>59</v>
      </c>
      <c r="E557" s="811">
        <v>90</v>
      </c>
      <c r="F557" s="911"/>
      <c r="G557" s="888">
        <f>E557*F557</f>
        <v>0</v>
      </c>
    </row>
    <row r="558" spans="1:7" s="810" customFormat="1" ht="11.25" x14ac:dyDescent="0.2">
      <c r="A558" s="876" t="s">
        <v>2030</v>
      </c>
      <c r="B558" s="889" t="s">
        <v>1881</v>
      </c>
      <c r="C558" s="185" t="s">
        <v>1867</v>
      </c>
      <c r="D558" s="813" t="s">
        <v>59</v>
      </c>
      <c r="E558" s="811">
        <v>250</v>
      </c>
      <c r="F558" s="911"/>
      <c r="G558" s="888">
        <f>E558*F558</f>
        <v>0</v>
      </c>
    </row>
    <row r="559" spans="1:7" s="810" customFormat="1" ht="11.25" x14ac:dyDescent="0.2">
      <c r="A559" s="876" t="s">
        <v>2031</v>
      </c>
      <c r="B559" s="889" t="s">
        <v>1881</v>
      </c>
      <c r="C559" s="185" t="s">
        <v>1868</v>
      </c>
      <c r="D559" s="813" t="s">
        <v>59</v>
      </c>
      <c r="E559" s="811">
        <v>150</v>
      </c>
      <c r="F559" s="911"/>
      <c r="G559" s="888">
        <f>E559*F559</f>
        <v>0</v>
      </c>
    </row>
    <row r="560" spans="1:7" s="810" customFormat="1" ht="11.25" x14ac:dyDescent="0.2">
      <c r="A560" s="876" t="s">
        <v>2032</v>
      </c>
      <c r="B560" s="889" t="s">
        <v>1881</v>
      </c>
      <c r="C560" s="185" t="s">
        <v>1904</v>
      </c>
      <c r="D560" s="813" t="s">
        <v>59</v>
      </c>
      <c r="E560" s="811">
        <v>20</v>
      </c>
      <c r="F560" s="911"/>
      <c r="G560" s="888">
        <f>E560*F560</f>
        <v>0</v>
      </c>
    </row>
    <row r="561" spans="1:7" s="810" customFormat="1" ht="11.25" x14ac:dyDescent="0.2">
      <c r="A561" s="876" t="s">
        <v>2033</v>
      </c>
      <c r="B561" s="889" t="s">
        <v>1881</v>
      </c>
      <c r="C561" s="185" t="s">
        <v>1905</v>
      </c>
      <c r="D561" s="813" t="s">
        <v>59</v>
      </c>
      <c r="E561" s="811">
        <v>80</v>
      </c>
      <c r="F561" s="911"/>
      <c r="G561" s="888">
        <f>E561*F561</f>
        <v>0</v>
      </c>
    </row>
    <row r="562" spans="1:7" s="810" customFormat="1" ht="11.25" x14ac:dyDescent="0.2">
      <c r="A562" s="876" t="s">
        <v>2034</v>
      </c>
      <c r="B562" s="889" t="s">
        <v>1881</v>
      </c>
      <c r="C562" s="582" t="s">
        <v>1906</v>
      </c>
      <c r="D562" s="813" t="s">
        <v>376</v>
      </c>
      <c r="E562" s="811">
        <v>4</v>
      </c>
      <c r="F562" s="911"/>
      <c r="G562" s="888">
        <f>E562*F562</f>
        <v>0</v>
      </c>
    </row>
    <row r="563" spans="1:7" s="810" customFormat="1" ht="11.25" x14ac:dyDescent="0.2">
      <c r="A563" s="876" t="s">
        <v>2035</v>
      </c>
      <c r="B563" s="889" t="s">
        <v>1881</v>
      </c>
      <c r="C563" s="582" t="s">
        <v>1907</v>
      </c>
      <c r="D563" s="813" t="s">
        <v>376</v>
      </c>
      <c r="E563" s="811">
        <v>3</v>
      </c>
      <c r="F563" s="911"/>
      <c r="G563" s="888">
        <f>E563*F563</f>
        <v>0</v>
      </c>
    </row>
    <row r="564" spans="1:7" s="810" customFormat="1" ht="11.25" x14ac:dyDescent="0.2">
      <c r="A564" s="876" t="s">
        <v>2036</v>
      </c>
      <c r="B564" s="889" t="s">
        <v>1881</v>
      </c>
      <c r="C564" s="582" t="s">
        <v>1908</v>
      </c>
      <c r="D564" s="813" t="s">
        <v>376</v>
      </c>
      <c r="E564" s="811">
        <v>2</v>
      </c>
      <c r="F564" s="911"/>
      <c r="G564" s="888">
        <f>E564*F564</f>
        <v>0</v>
      </c>
    </row>
    <row r="565" spans="1:7" s="810" customFormat="1" ht="22.5" x14ac:dyDescent="0.2">
      <c r="A565" s="876" t="s">
        <v>2037</v>
      </c>
      <c r="B565" s="889" t="s">
        <v>1881</v>
      </c>
      <c r="C565" s="582" t="s">
        <v>1909</v>
      </c>
      <c r="D565" s="813" t="s">
        <v>376</v>
      </c>
      <c r="E565" s="811">
        <v>2</v>
      </c>
      <c r="F565" s="911"/>
      <c r="G565" s="888">
        <f>E565*F565</f>
        <v>0</v>
      </c>
    </row>
    <row r="566" spans="1:7" s="810" customFormat="1" ht="11.25" x14ac:dyDescent="0.2">
      <c r="A566" s="876" t="s">
        <v>2038</v>
      </c>
      <c r="B566" s="889" t="s">
        <v>1881</v>
      </c>
      <c r="C566" s="582" t="s">
        <v>1910</v>
      </c>
      <c r="D566" s="813" t="s">
        <v>376</v>
      </c>
      <c r="E566" s="811">
        <v>9</v>
      </c>
      <c r="F566" s="911"/>
      <c r="G566" s="888">
        <f>E566*F566</f>
        <v>0</v>
      </c>
    </row>
    <row r="567" spans="1:7" s="810" customFormat="1" ht="11.25" x14ac:dyDescent="0.2">
      <c r="A567" s="876" t="s">
        <v>2039</v>
      </c>
      <c r="B567" s="889" t="s">
        <v>1881</v>
      </c>
      <c r="C567" s="185" t="s">
        <v>1911</v>
      </c>
      <c r="D567" s="813" t="s">
        <v>376</v>
      </c>
      <c r="E567" s="811">
        <v>3</v>
      </c>
      <c r="F567" s="911"/>
      <c r="G567" s="888">
        <f>E567*F567</f>
        <v>0</v>
      </c>
    </row>
    <row r="568" spans="1:7" s="810" customFormat="1" ht="11.25" x14ac:dyDescent="0.2">
      <c r="A568" s="876" t="s">
        <v>2040</v>
      </c>
      <c r="B568" s="889" t="s">
        <v>1881</v>
      </c>
      <c r="C568" s="582" t="s">
        <v>1912</v>
      </c>
      <c r="D568" s="830" t="s">
        <v>376</v>
      </c>
      <c r="E568" s="812">
        <v>1</v>
      </c>
      <c r="F568" s="912"/>
      <c r="G568" s="888">
        <f>E568*F568</f>
        <v>0</v>
      </c>
    </row>
    <row r="569" spans="1:7" s="810" customFormat="1" ht="11.25" x14ac:dyDescent="0.2">
      <c r="A569" s="876" t="s">
        <v>2041</v>
      </c>
      <c r="B569" s="889" t="s">
        <v>1881</v>
      </c>
      <c r="C569" s="185" t="s">
        <v>1913</v>
      </c>
      <c r="D569" s="813" t="s">
        <v>59</v>
      </c>
      <c r="E569" s="811">
        <v>65</v>
      </c>
      <c r="F569" s="911"/>
      <c r="G569" s="888">
        <f>E569*F569</f>
        <v>0</v>
      </c>
    </row>
    <row r="570" spans="1:7" s="810" customFormat="1" ht="11.25" x14ac:dyDescent="0.2">
      <c r="A570" s="876" t="s">
        <v>2042</v>
      </c>
      <c r="B570" s="889" t="s">
        <v>1881</v>
      </c>
      <c r="C570" s="185" t="s">
        <v>1914</v>
      </c>
      <c r="D570" s="813" t="s">
        <v>132</v>
      </c>
      <c r="E570" s="811">
        <v>55</v>
      </c>
      <c r="F570" s="911"/>
      <c r="G570" s="888">
        <f>E570*F570</f>
        <v>0</v>
      </c>
    </row>
    <row r="571" spans="1:7" s="810" customFormat="1" ht="11.25" x14ac:dyDescent="0.2">
      <c r="A571" s="876" t="s">
        <v>2043</v>
      </c>
      <c r="B571" s="889" t="s">
        <v>1881</v>
      </c>
      <c r="C571" s="185" t="s">
        <v>1915</v>
      </c>
      <c r="D571" s="813" t="s">
        <v>132</v>
      </c>
      <c r="E571" s="811">
        <v>110</v>
      </c>
      <c r="F571" s="911"/>
      <c r="G571" s="888">
        <f>E571*F571</f>
        <v>0</v>
      </c>
    </row>
    <row r="572" spans="1:7" s="810" customFormat="1" ht="11.25" x14ac:dyDescent="0.2">
      <c r="A572" s="876" t="s">
        <v>2044</v>
      </c>
      <c r="B572" s="889" t="s">
        <v>1881</v>
      </c>
      <c r="C572" s="582" t="s">
        <v>1916</v>
      </c>
      <c r="D572" s="813" t="s">
        <v>376</v>
      </c>
      <c r="E572" s="811">
        <v>13</v>
      </c>
      <c r="F572" s="911"/>
      <c r="G572" s="888">
        <f>E572*F572</f>
        <v>0</v>
      </c>
    </row>
    <row r="573" spans="1:7" s="810" customFormat="1" ht="11.25" x14ac:dyDescent="0.2">
      <c r="A573" s="876" t="s">
        <v>2045</v>
      </c>
      <c r="B573" s="889" t="s">
        <v>1881</v>
      </c>
      <c r="C573" s="582" t="s">
        <v>1917</v>
      </c>
      <c r="D573" s="813" t="s">
        <v>376</v>
      </c>
      <c r="E573" s="811">
        <v>15</v>
      </c>
      <c r="F573" s="911"/>
      <c r="G573" s="888">
        <f>E573*F573</f>
        <v>0</v>
      </c>
    </row>
    <row r="574" spans="1:7" s="810" customFormat="1" ht="11.25" x14ac:dyDescent="0.2">
      <c r="A574" s="876" t="s">
        <v>2046</v>
      </c>
      <c r="B574" s="889" t="s">
        <v>1881</v>
      </c>
      <c r="C574" s="185" t="s">
        <v>1918</v>
      </c>
      <c r="D574" s="813" t="s">
        <v>376</v>
      </c>
      <c r="E574" s="811">
        <v>12</v>
      </c>
      <c r="F574" s="911"/>
      <c r="G574" s="888">
        <f>E574*F574</f>
        <v>0</v>
      </c>
    </row>
    <row r="575" spans="1:7" s="810" customFormat="1" ht="11.25" x14ac:dyDescent="0.2">
      <c r="A575" s="876" t="s">
        <v>2047</v>
      </c>
      <c r="B575" s="889" t="s">
        <v>1881</v>
      </c>
      <c r="C575" s="185" t="s">
        <v>1919</v>
      </c>
      <c r="D575" s="813" t="s">
        <v>376</v>
      </c>
      <c r="E575" s="811">
        <v>5</v>
      </c>
      <c r="F575" s="911"/>
      <c r="G575" s="888">
        <f>E575*F575</f>
        <v>0</v>
      </c>
    </row>
    <row r="576" spans="1:7" s="810" customFormat="1" ht="11.25" x14ac:dyDescent="0.2">
      <c r="A576" s="876" t="s">
        <v>2048</v>
      </c>
      <c r="B576" s="889" t="s">
        <v>1881</v>
      </c>
      <c r="C576" s="185" t="s">
        <v>1920</v>
      </c>
      <c r="D576" s="813" t="s">
        <v>376</v>
      </c>
      <c r="E576" s="811">
        <v>2</v>
      </c>
      <c r="F576" s="911"/>
      <c r="G576" s="888">
        <f>E576*F576</f>
        <v>0</v>
      </c>
    </row>
    <row r="577" spans="1:58" s="810" customFormat="1" ht="11.25" x14ac:dyDescent="0.2">
      <c r="A577" s="876" t="s">
        <v>2049</v>
      </c>
      <c r="B577" s="889" t="s">
        <v>1881</v>
      </c>
      <c r="C577" s="185" t="s">
        <v>1921</v>
      </c>
      <c r="D577" s="813" t="s">
        <v>376</v>
      </c>
      <c r="E577" s="811">
        <v>5</v>
      </c>
      <c r="F577" s="911"/>
      <c r="G577" s="888">
        <f>E577*F577</f>
        <v>0</v>
      </c>
    </row>
    <row r="578" spans="1:58" s="810" customFormat="1" ht="11.25" x14ac:dyDescent="0.2">
      <c r="A578" s="876" t="s">
        <v>2050</v>
      </c>
      <c r="B578" s="889" t="s">
        <v>1881</v>
      </c>
      <c r="C578" s="185" t="s">
        <v>1922</v>
      </c>
      <c r="D578" s="813" t="s">
        <v>376</v>
      </c>
      <c r="E578" s="811">
        <v>5</v>
      </c>
      <c r="F578" s="911"/>
      <c r="G578" s="888">
        <f>E578*F578</f>
        <v>0</v>
      </c>
    </row>
    <row r="579" spans="1:58" s="810" customFormat="1" ht="11.25" x14ac:dyDescent="0.2">
      <c r="A579" s="876" t="s">
        <v>2051</v>
      </c>
      <c r="B579" s="889" t="s">
        <v>1881</v>
      </c>
      <c r="C579" s="185" t="s">
        <v>1923</v>
      </c>
      <c r="D579" s="813" t="s">
        <v>376</v>
      </c>
      <c r="E579" s="811">
        <v>3</v>
      </c>
      <c r="F579" s="911"/>
      <c r="G579" s="888">
        <f>E579*F579</f>
        <v>0</v>
      </c>
    </row>
    <row r="580" spans="1:58" s="810" customFormat="1" ht="11.25" x14ac:dyDescent="0.2">
      <c r="A580" s="876" t="s">
        <v>2052</v>
      </c>
      <c r="B580" s="889" t="s">
        <v>1881</v>
      </c>
      <c r="C580" s="185" t="s">
        <v>1924</v>
      </c>
      <c r="D580" s="813" t="s">
        <v>376</v>
      </c>
      <c r="E580" s="811">
        <v>4</v>
      </c>
      <c r="F580" s="911"/>
      <c r="G580" s="888">
        <f>E580*F580</f>
        <v>0</v>
      </c>
    </row>
    <row r="581" spans="1:58" s="810" customFormat="1" ht="11.25" x14ac:dyDescent="0.2">
      <c r="A581" s="876" t="s">
        <v>2053</v>
      </c>
      <c r="B581" s="889" t="s">
        <v>1881</v>
      </c>
      <c r="C581" s="890" t="s">
        <v>1925</v>
      </c>
      <c r="D581" s="813"/>
      <c r="E581" s="811"/>
      <c r="F581" s="914"/>
      <c r="G581" s="888"/>
    </row>
    <row r="582" spans="1:58" s="810" customFormat="1" ht="11.25" x14ac:dyDescent="0.2">
      <c r="A582" s="891"/>
      <c r="B582" s="889"/>
      <c r="C582" s="890" t="s">
        <v>1926</v>
      </c>
      <c r="D582" s="813"/>
      <c r="E582" s="811"/>
      <c r="F582" s="914"/>
      <c r="G582" s="888"/>
    </row>
    <row r="583" spans="1:58" s="810" customFormat="1" ht="11.25" x14ac:dyDescent="0.2">
      <c r="A583" s="891"/>
      <c r="B583" s="889"/>
      <c r="C583" s="890" t="s">
        <v>1927</v>
      </c>
      <c r="D583" s="813"/>
      <c r="E583" s="811"/>
      <c r="F583" s="914"/>
      <c r="G583" s="888"/>
    </row>
    <row r="584" spans="1:58" s="810" customFormat="1" ht="11.25" x14ac:dyDescent="0.2">
      <c r="A584" s="891"/>
      <c r="B584" s="187"/>
      <c r="C584" s="890" t="s">
        <v>1928</v>
      </c>
      <c r="D584" s="813" t="s">
        <v>376</v>
      </c>
      <c r="E584" s="811">
        <v>1</v>
      </c>
      <c r="F584" s="911"/>
      <c r="G584" s="888">
        <f>E584*F584</f>
        <v>0</v>
      </c>
    </row>
    <row r="585" spans="1:58" s="810" customFormat="1" ht="11.25" x14ac:dyDescent="0.2">
      <c r="A585" s="891"/>
      <c r="B585" s="187"/>
      <c r="C585" s="187"/>
      <c r="D585" s="813"/>
      <c r="E585" s="811"/>
      <c r="F585" s="914"/>
      <c r="G585" s="888"/>
    </row>
    <row r="586" spans="1:58" s="810" customFormat="1" ht="22.5" x14ac:dyDescent="0.2">
      <c r="A586" s="892">
        <v>380</v>
      </c>
      <c r="B586" s="889" t="s">
        <v>1881</v>
      </c>
      <c r="C586" s="582" t="s">
        <v>1929</v>
      </c>
      <c r="D586" s="831" t="s">
        <v>376</v>
      </c>
      <c r="E586" s="811">
        <v>2</v>
      </c>
      <c r="F586" s="913"/>
      <c r="G586" s="893">
        <f>E586*F586</f>
        <v>0</v>
      </c>
    </row>
    <row r="587" spans="1:58" s="529" customFormat="1" ht="12.75" x14ac:dyDescent="0.2">
      <c r="A587" s="884"/>
      <c r="B587" s="571" t="s">
        <v>814</v>
      </c>
      <c r="C587" s="843" t="str">
        <f>C488</f>
        <v>Elektromontáže</v>
      </c>
      <c r="D587" s="570"/>
      <c r="E587" s="573"/>
      <c r="F587" s="573"/>
      <c r="G587" s="885">
        <f>SUM(G489:G586)</f>
        <v>0</v>
      </c>
      <c r="J587" s="560"/>
      <c r="AV587" s="562"/>
      <c r="AW587" s="562"/>
      <c r="AX587" s="562"/>
      <c r="AY587" s="562"/>
      <c r="AZ587" s="562"/>
    </row>
    <row r="588" spans="1:58" s="842" customFormat="1" ht="12.75" outlineLevel="1" x14ac:dyDescent="0.2">
      <c r="A588" s="894"/>
      <c r="B588" s="835" t="s">
        <v>687</v>
      </c>
      <c r="C588" s="836" t="s">
        <v>688</v>
      </c>
      <c r="D588" s="844" t="s">
        <v>648</v>
      </c>
      <c r="E588" s="838" t="s">
        <v>648</v>
      </c>
      <c r="F588" s="839" t="s">
        <v>648</v>
      </c>
      <c r="G588" s="840"/>
      <c r="H588" s="841"/>
      <c r="I588" s="841"/>
      <c r="J588" s="841"/>
      <c r="K588" s="841"/>
      <c r="L588" s="841"/>
      <c r="M588" s="841"/>
      <c r="N588" s="841"/>
      <c r="O588" s="841"/>
      <c r="P588" s="841"/>
      <c r="Q588" s="841"/>
      <c r="R588" s="841"/>
      <c r="S588" s="841"/>
      <c r="T588" s="841"/>
      <c r="U588" s="841"/>
      <c r="V588" s="841"/>
      <c r="W588" s="841"/>
      <c r="X588" s="841"/>
      <c r="Y588" s="841"/>
      <c r="Z588" s="841"/>
      <c r="AA588" s="841"/>
      <c r="AB588" s="841"/>
      <c r="AC588" s="841" t="s">
        <v>66</v>
      </c>
      <c r="AD588" s="841"/>
      <c r="AE588" s="841"/>
      <c r="AF588" s="841"/>
      <c r="AG588" s="841"/>
      <c r="AH588" s="841"/>
      <c r="AI588" s="841"/>
      <c r="AJ588" s="841"/>
      <c r="AK588" s="841">
        <v>21</v>
      </c>
      <c r="AL588" s="841"/>
      <c r="AM588" s="841"/>
      <c r="AN588" s="841"/>
      <c r="AO588" s="841"/>
      <c r="AP588" s="841"/>
      <c r="AQ588" s="841"/>
      <c r="AR588" s="841"/>
      <c r="AS588" s="841"/>
      <c r="AT588" s="841"/>
      <c r="AU588" s="841"/>
      <c r="AV588" s="841"/>
      <c r="AW588" s="841"/>
      <c r="AX588" s="841"/>
      <c r="AY588" s="841"/>
      <c r="AZ588" s="841"/>
      <c r="BA588" s="841"/>
      <c r="BB588" s="841"/>
      <c r="BC588" s="841"/>
      <c r="BD588" s="841"/>
      <c r="BE588" s="841"/>
      <c r="BF588" s="841"/>
    </row>
    <row r="589" spans="1:58" outlineLevel="1" x14ac:dyDescent="0.25">
      <c r="A589" s="307" t="s">
        <v>2054</v>
      </c>
      <c r="B589" s="140" t="s">
        <v>689</v>
      </c>
      <c r="C589" s="498" t="s">
        <v>690</v>
      </c>
      <c r="D589" s="172" t="s">
        <v>691</v>
      </c>
      <c r="E589" s="495">
        <v>6.5000000000000002E-2</v>
      </c>
      <c r="F589" s="143"/>
      <c r="G589" s="260">
        <f>E589*F589</f>
        <v>0</v>
      </c>
      <c r="H589" s="117"/>
      <c r="I589" s="117"/>
      <c r="J589" s="117"/>
      <c r="K589" s="117"/>
      <c r="L589" s="117"/>
      <c r="M589" s="117"/>
      <c r="N589" s="117"/>
      <c r="O589" s="117"/>
      <c r="P589" s="117"/>
      <c r="Q589" s="117"/>
      <c r="R589" s="117"/>
      <c r="S589" s="117"/>
      <c r="T589" s="117"/>
      <c r="U589" s="117"/>
      <c r="V589" s="117"/>
      <c r="W589" s="117"/>
      <c r="X589" s="117"/>
      <c r="Y589" s="117"/>
      <c r="Z589" s="117"/>
      <c r="AA589" s="117"/>
      <c r="AB589" s="117"/>
      <c r="AC589" s="117"/>
      <c r="AD589" s="117"/>
      <c r="AE589" s="117"/>
      <c r="AF589" s="117"/>
      <c r="AG589" s="117"/>
      <c r="AH589" s="117"/>
      <c r="AI589" s="117"/>
      <c r="AJ589" s="117"/>
      <c r="AK589" s="117"/>
      <c r="AL589" s="117"/>
      <c r="AM589" s="117"/>
      <c r="AN589" s="117"/>
      <c r="AO589" s="117"/>
      <c r="AP589" s="117"/>
      <c r="AQ589" s="117"/>
      <c r="AR589" s="117"/>
      <c r="AS589" s="117"/>
      <c r="AT589" s="117"/>
      <c r="AU589" s="117"/>
      <c r="AV589" s="117"/>
      <c r="AW589" s="117"/>
      <c r="AX589" s="117"/>
      <c r="AY589" s="117"/>
      <c r="AZ589" s="117"/>
      <c r="BA589" s="117"/>
      <c r="BB589" s="117"/>
      <c r="BC589" s="117"/>
      <c r="BD589" s="117"/>
      <c r="BE589" s="117"/>
      <c r="BF589" s="117"/>
    </row>
    <row r="590" spans="1:58" outlineLevel="1" x14ac:dyDescent="0.25">
      <c r="A590" s="307" t="s">
        <v>2055</v>
      </c>
      <c r="B590" s="140" t="s">
        <v>694</v>
      </c>
      <c r="C590" s="498" t="s">
        <v>695</v>
      </c>
      <c r="D590" s="172" t="s">
        <v>59</v>
      </c>
      <c r="E590" s="495">
        <v>65</v>
      </c>
      <c r="F590" s="143"/>
      <c r="G590" s="260">
        <f>E590*F590</f>
        <v>0</v>
      </c>
      <c r="H590" s="117"/>
      <c r="I590" s="117"/>
      <c r="J590" s="117"/>
      <c r="K590" s="117"/>
      <c r="L590" s="117"/>
      <c r="M590" s="117"/>
      <c r="N590" s="117"/>
      <c r="O590" s="117"/>
      <c r="P590" s="117"/>
      <c r="Q590" s="117"/>
      <c r="R590" s="117"/>
      <c r="S590" s="117"/>
      <c r="T590" s="117"/>
      <c r="U590" s="117"/>
      <c r="V590" s="117"/>
      <c r="W590" s="117"/>
      <c r="X590" s="117"/>
      <c r="Y590" s="117"/>
      <c r="Z590" s="117"/>
      <c r="AA590" s="117">
        <v>1</v>
      </c>
      <c r="AB590" s="117"/>
      <c r="AC590" s="117"/>
      <c r="AD590" s="117"/>
      <c r="AE590" s="117"/>
      <c r="AF590" s="117"/>
      <c r="AG590" s="117"/>
      <c r="AH590" s="117"/>
      <c r="AI590" s="117"/>
      <c r="AJ590" s="117"/>
      <c r="AK590" s="117"/>
      <c r="AL590" s="117"/>
      <c r="AM590" s="117"/>
      <c r="AN590" s="117"/>
      <c r="AO590" s="117"/>
      <c r="AP590" s="117"/>
      <c r="AQ590" s="117"/>
      <c r="AR590" s="117"/>
      <c r="AS590" s="117"/>
      <c r="AT590" s="117"/>
      <c r="AU590" s="117"/>
      <c r="AV590" s="117"/>
      <c r="AW590" s="117"/>
      <c r="AX590" s="117"/>
      <c r="AY590" s="117"/>
      <c r="AZ590" s="117"/>
      <c r="BA590" s="117"/>
      <c r="BB590" s="117"/>
      <c r="BC590" s="117"/>
      <c r="BD590" s="117"/>
      <c r="BE590" s="117"/>
      <c r="BF590" s="117"/>
    </row>
    <row r="591" spans="1:58" ht="22.5" outlineLevel="1" x14ac:dyDescent="0.25">
      <c r="A591" s="307" t="s">
        <v>2056</v>
      </c>
      <c r="B591" s="140" t="s">
        <v>698</v>
      </c>
      <c r="C591" s="498" t="s">
        <v>699</v>
      </c>
      <c r="D591" s="172" t="s">
        <v>59</v>
      </c>
      <c r="E591" s="495">
        <v>65</v>
      </c>
      <c r="F591" s="143"/>
      <c r="G591" s="260">
        <f>E591*F591</f>
        <v>0</v>
      </c>
      <c r="H591" s="117"/>
      <c r="I591" s="117"/>
      <c r="J591" s="117"/>
      <c r="K591" s="117"/>
      <c r="L591" s="117"/>
      <c r="M591" s="117"/>
      <c r="N591" s="117"/>
      <c r="O591" s="117"/>
      <c r="P591" s="117"/>
      <c r="Q591" s="117"/>
      <c r="R591" s="117"/>
      <c r="S591" s="117"/>
      <c r="T591" s="117"/>
      <c r="U591" s="117"/>
      <c r="V591" s="117"/>
      <c r="W591" s="117"/>
      <c r="X591" s="117"/>
      <c r="Y591" s="117"/>
      <c r="Z591" s="117"/>
      <c r="AA591" s="117"/>
      <c r="AB591" s="117"/>
      <c r="AC591" s="117"/>
      <c r="AD591" s="117"/>
      <c r="AE591" s="117"/>
      <c r="AF591" s="117"/>
      <c r="AG591" s="117"/>
      <c r="AH591" s="117"/>
      <c r="AI591" s="117"/>
      <c r="AJ591" s="117"/>
      <c r="AK591" s="117"/>
      <c r="AL591" s="117"/>
      <c r="AM591" s="117"/>
      <c r="AN591" s="117"/>
      <c r="AO591" s="117"/>
      <c r="AP591" s="117"/>
      <c r="AQ591" s="117"/>
      <c r="AR591" s="117"/>
      <c r="AS591" s="117"/>
      <c r="AT591" s="117"/>
      <c r="AU591" s="117"/>
      <c r="AV591" s="117"/>
      <c r="AW591" s="117"/>
      <c r="AX591" s="117"/>
      <c r="AY591" s="117"/>
      <c r="AZ591" s="117"/>
      <c r="BA591" s="117"/>
      <c r="BB591" s="117"/>
      <c r="BC591" s="117"/>
      <c r="BD591" s="117"/>
      <c r="BE591" s="117"/>
      <c r="BF591" s="117"/>
    </row>
    <row r="592" spans="1:58" outlineLevel="1" x14ac:dyDescent="0.25">
      <c r="A592" s="307" t="s">
        <v>2057</v>
      </c>
      <c r="B592" s="140" t="s">
        <v>702</v>
      </c>
      <c r="C592" s="498" t="s">
        <v>703</v>
      </c>
      <c r="D592" s="172" t="s">
        <v>60</v>
      </c>
      <c r="E592" s="495">
        <v>2</v>
      </c>
      <c r="F592" s="143"/>
      <c r="G592" s="260">
        <f>E592*F592</f>
        <v>0</v>
      </c>
      <c r="H592" s="117"/>
      <c r="I592" s="117"/>
      <c r="J592" s="117"/>
      <c r="K592" s="117"/>
      <c r="L592" s="117"/>
      <c r="M592" s="117"/>
      <c r="N592" s="117"/>
      <c r="O592" s="117"/>
      <c r="P592" s="117"/>
      <c r="Q592" s="117"/>
      <c r="R592" s="117"/>
      <c r="S592" s="117"/>
      <c r="T592" s="117"/>
      <c r="U592" s="117"/>
      <c r="V592" s="117"/>
      <c r="W592" s="117"/>
      <c r="X592" s="117"/>
      <c r="Y592" s="117"/>
      <c r="Z592" s="117"/>
      <c r="AA592" s="117">
        <v>0</v>
      </c>
      <c r="AB592" s="117"/>
      <c r="AC592" s="117"/>
      <c r="AD592" s="117"/>
      <c r="AE592" s="117"/>
      <c r="AF592" s="117"/>
      <c r="AG592" s="117"/>
      <c r="AH592" s="117"/>
      <c r="AI592" s="117"/>
      <c r="AJ592" s="117"/>
      <c r="AK592" s="117"/>
      <c r="AL592" s="117"/>
      <c r="AM592" s="117"/>
      <c r="AN592" s="117"/>
      <c r="AO592" s="117"/>
      <c r="AP592" s="117"/>
      <c r="AQ592" s="117"/>
      <c r="AR592" s="117"/>
      <c r="AS592" s="117"/>
      <c r="AT592" s="117"/>
      <c r="AU592" s="117"/>
      <c r="AV592" s="117"/>
      <c r="AW592" s="117"/>
      <c r="AX592" s="117"/>
      <c r="AY592" s="117"/>
      <c r="AZ592" s="117"/>
      <c r="BA592" s="117"/>
      <c r="BB592" s="117"/>
      <c r="BC592" s="117"/>
      <c r="BD592" s="117"/>
      <c r="BE592" s="117"/>
      <c r="BF592" s="117"/>
    </row>
    <row r="593" spans="1:58" ht="22.5" outlineLevel="1" x14ac:dyDescent="0.25">
      <c r="A593" s="307" t="s">
        <v>2058</v>
      </c>
      <c r="B593" s="140" t="s">
        <v>704</v>
      </c>
      <c r="C593" s="498" t="s">
        <v>705</v>
      </c>
      <c r="D593" s="172" t="s">
        <v>60</v>
      </c>
      <c r="E593" s="495">
        <v>2</v>
      </c>
      <c r="F593" s="143"/>
      <c r="G593" s="260">
        <f>E593*F593</f>
        <v>0</v>
      </c>
      <c r="H593" s="117"/>
      <c r="I593" s="117"/>
      <c r="J593" s="117"/>
      <c r="K593" s="117"/>
      <c r="L593" s="117"/>
      <c r="M593" s="117"/>
      <c r="N593" s="117"/>
      <c r="O593" s="117"/>
      <c r="P593" s="117"/>
      <c r="Q593" s="117"/>
      <c r="R593" s="117"/>
      <c r="S593" s="117"/>
      <c r="T593" s="117"/>
      <c r="U593" s="117"/>
      <c r="V593" s="117"/>
      <c r="W593" s="117"/>
      <c r="X593" s="117"/>
      <c r="Y593" s="117"/>
      <c r="Z593" s="117"/>
      <c r="AA593" s="117"/>
      <c r="AB593" s="117"/>
      <c r="AC593" s="117" t="s">
        <v>65</v>
      </c>
      <c r="AD593" s="117"/>
      <c r="AE593" s="117"/>
      <c r="AF593" s="117"/>
      <c r="AG593" s="117"/>
      <c r="AH593" s="117"/>
      <c r="AI593" s="117"/>
      <c r="AJ593" s="117"/>
      <c r="AK593" s="117"/>
      <c r="AL593" s="117"/>
      <c r="AM593" s="117"/>
      <c r="AN593" s="117"/>
      <c r="AO593" s="117"/>
      <c r="AP593" s="117"/>
      <c r="AQ593" s="117"/>
      <c r="AR593" s="117"/>
      <c r="AS593" s="117"/>
      <c r="AT593" s="117"/>
      <c r="AU593" s="117"/>
      <c r="AV593" s="117"/>
      <c r="AW593" s="117"/>
      <c r="AX593" s="117"/>
      <c r="AY593" s="117"/>
      <c r="AZ593" s="117"/>
      <c r="BA593" s="117"/>
      <c r="BB593" s="117"/>
      <c r="BC593" s="117"/>
      <c r="BD593" s="117"/>
      <c r="BE593" s="117"/>
      <c r="BF593" s="117"/>
    </row>
    <row r="594" spans="1:58" outlineLevel="1" x14ac:dyDescent="0.25">
      <c r="A594" s="307" t="s">
        <v>2059</v>
      </c>
      <c r="B594" s="140" t="s">
        <v>706</v>
      </c>
      <c r="C594" s="498" t="s">
        <v>707</v>
      </c>
      <c r="D594" s="172" t="s">
        <v>59</v>
      </c>
      <c r="E594" s="495">
        <v>20</v>
      </c>
      <c r="F594" s="143"/>
      <c r="G594" s="260">
        <f>E594*F594</f>
        <v>0</v>
      </c>
      <c r="H594" s="117"/>
      <c r="I594" s="117"/>
      <c r="J594" s="117"/>
      <c r="K594" s="117"/>
      <c r="L594" s="117"/>
      <c r="M594" s="117"/>
      <c r="N594" s="117"/>
      <c r="O594" s="117"/>
      <c r="P594" s="117"/>
      <c r="Q594" s="117"/>
      <c r="R594" s="117"/>
      <c r="S594" s="117"/>
      <c r="T594" s="117"/>
      <c r="U594" s="117"/>
      <c r="V594" s="117"/>
      <c r="W594" s="117"/>
      <c r="X594" s="117"/>
      <c r="Y594" s="117"/>
      <c r="Z594" s="117"/>
      <c r="AA594" s="117">
        <v>1</v>
      </c>
      <c r="AB594" s="117"/>
      <c r="AC594" s="117"/>
      <c r="AD594" s="117"/>
      <c r="AE594" s="117"/>
      <c r="AF594" s="117"/>
      <c r="AG594" s="117"/>
      <c r="AH594" s="117"/>
      <c r="AI594" s="117"/>
      <c r="AJ594" s="117"/>
      <c r="AK594" s="117"/>
      <c r="AL594" s="117"/>
      <c r="AM594" s="117"/>
      <c r="AN594" s="117"/>
      <c r="AO594" s="117"/>
      <c r="AP594" s="117"/>
      <c r="AQ594" s="117"/>
      <c r="AR594" s="117"/>
      <c r="AS594" s="117"/>
      <c r="AT594" s="117"/>
      <c r="AU594" s="117"/>
      <c r="AV594" s="117"/>
      <c r="AW594" s="117"/>
      <c r="AX594" s="117"/>
      <c r="AY594" s="117"/>
      <c r="AZ594" s="117"/>
      <c r="BA594" s="117"/>
      <c r="BB594" s="117"/>
      <c r="BC594" s="117"/>
      <c r="BD594" s="117"/>
      <c r="BE594" s="117"/>
      <c r="BF594" s="117"/>
    </row>
    <row r="595" spans="1:58" outlineLevel="1" x14ac:dyDescent="0.25">
      <c r="A595" s="307" t="s">
        <v>2060</v>
      </c>
      <c r="B595" s="140" t="s">
        <v>708</v>
      </c>
      <c r="C595" s="498" t="s">
        <v>709</v>
      </c>
      <c r="D595" s="172" t="s">
        <v>59</v>
      </c>
      <c r="E595" s="495">
        <v>65</v>
      </c>
      <c r="F595" s="143"/>
      <c r="G595" s="260">
        <f>E595*F595</f>
        <v>0</v>
      </c>
      <c r="H595" s="117"/>
      <c r="I595" s="117"/>
      <c r="J595" s="117"/>
      <c r="K595" s="117"/>
      <c r="L595" s="117"/>
      <c r="M595" s="117"/>
      <c r="N595" s="117"/>
      <c r="O595" s="117"/>
      <c r="P595" s="117"/>
      <c r="Q595" s="117"/>
      <c r="R595" s="117"/>
      <c r="S595" s="117"/>
      <c r="T595" s="117"/>
      <c r="U595" s="117"/>
      <c r="V595" s="117"/>
      <c r="W595" s="117"/>
      <c r="X595" s="117"/>
      <c r="Y595" s="117"/>
      <c r="Z595" s="117"/>
      <c r="AA595" s="117"/>
      <c r="AB595" s="117"/>
      <c r="AC595" s="117" t="s">
        <v>66</v>
      </c>
      <c r="AD595" s="117"/>
      <c r="AE595" s="117"/>
      <c r="AF595" s="117"/>
      <c r="AG595" s="117"/>
      <c r="AH595" s="117"/>
      <c r="AI595" s="117"/>
      <c r="AJ595" s="117"/>
      <c r="AK595" s="117">
        <v>21</v>
      </c>
      <c r="AL595" s="117"/>
      <c r="AM595" s="117"/>
      <c r="AN595" s="117"/>
      <c r="AO595" s="117"/>
      <c r="AP595" s="117"/>
      <c r="AQ595" s="117"/>
      <c r="AR595" s="117"/>
      <c r="AS595" s="117"/>
      <c r="AT595" s="117"/>
      <c r="AU595" s="117"/>
      <c r="AV595" s="117"/>
      <c r="AW595" s="117"/>
      <c r="AX595" s="117"/>
      <c r="AY595" s="117"/>
      <c r="AZ595" s="117"/>
      <c r="BA595" s="117"/>
      <c r="BB595" s="117"/>
      <c r="BC595" s="117"/>
      <c r="BD595" s="117"/>
      <c r="BE595" s="117"/>
      <c r="BF595" s="117"/>
    </row>
    <row r="596" spans="1:58" outlineLevel="1" x14ac:dyDescent="0.25">
      <c r="A596" s="307" t="s">
        <v>2061</v>
      </c>
      <c r="B596" s="140" t="s">
        <v>710</v>
      </c>
      <c r="C596" s="498" t="s">
        <v>711</v>
      </c>
      <c r="D596" s="172" t="s">
        <v>59</v>
      </c>
      <c r="E596" s="495"/>
      <c r="F596" s="143"/>
      <c r="G596" s="260">
        <f>E596*F596</f>
        <v>0</v>
      </c>
      <c r="H596" s="117"/>
      <c r="I596" s="117"/>
      <c r="J596" s="117"/>
      <c r="K596" s="117"/>
      <c r="L596" s="117"/>
      <c r="M596" s="117"/>
      <c r="N596" s="117"/>
      <c r="O596" s="117"/>
      <c r="P596" s="117"/>
      <c r="Q596" s="117"/>
      <c r="R596" s="117"/>
      <c r="S596" s="117"/>
      <c r="T596" s="117"/>
      <c r="U596" s="117"/>
      <c r="V596" s="117"/>
      <c r="W596" s="117"/>
      <c r="X596" s="117"/>
      <c r="Y596" s="117"/>
      <c r="Z596" s="117"/>
      <c r="AA596" s="117"/>
      <c r="AB596" s="117"/>
      <c r="AC596" s="117"/>
      <c r="AD596" s="117"/>
      <c r="AE596" s="117"/>
      <c r="AF596" s="117"/>
      <c r="AG596" s="117"/>
      <c r="AH596" s="117"/>
      <c r="AI596" s="117"/>
      <c r="AJ596" s="117"/>
      <c r="AK596" s="117"/>
      <c r="AL596" s="117"/>
      <c r="AM596" s="117"/>
      <c r="AN596" s="117"/>
      <c r="AO596" s="117"/>
      <c r="AP596" s="117"/>
      <c r="AQ596" s="117"/>
      <c r="AR596" s="117"/>
      <c r="AS596" s="117"/>
      <c r="AT596" s="117"/>
      <c r="AU596" s="117"/>
      <c r="AV596" s="117"/>
      <c r="AW596" s="117"/>
      <c r="AX596" s="117"/>
      <c r="AY596" s="117"/>
      <c r="AZ596" s="117"/>
      <c r="BA596" s="117"/>
      <c r="BB596" s="117"/>
      <c r="BC596" s="117"/>
      <c r="BD596" s="117"/>
      <c r="BE596" s="117"/>
      <c r="BF596" s="117"/>
    </row>
    <row r="597" spans="1:58" outlineLevel="1" x14ac:dyDescent="0.25">
      <c r="A597" s="307" t="s">
        <v>2062</v>
      </c>
      <c r="B597" s="140" t="s">
        <v>712</v>
      </c>
      <c r="C597" s="498" t="s">
        <v>713</v>
      </c>
      <c r="D597" s="172" t="s">
        <v>58</v>
      </c>
      <c r="E597" s="495">
        <v>65</v>
      </c>
      <c r="F597" s="143"/>
      <c r="G597" s="260">
        <f>E597*F597</f>
        <v>0</v>
      </c>
      <c r="H597" s="117"/>
      <c r="I597" s="117"/>
      <c r="J597" s="117"/>
      <c r="K597" s="117"/>
      <c r="L597" s="117"/>
      <c r="M597" s="117"/>
      <c r="N597" s="117"/>
      <c r="O597" s="117"/>
      <c r="P597" s="117"/>
      <c r="Q597" s="117"/>
      <c r="R597" s="117"/>
      <c r="S597" s="117"/>
      <c r="T597" s="117"/>
      <c r="U597" s="117"/>
      <c r="V597" s="117"/>
      <c r="W597" s="117"/>
      <c r="X597" s="117"/>
      <c r="Y597" s="117"/>
      <c r="Z597" s="117"/>
      <c r="AA597" s="117">
        <v>0</v>
      </c>
      <c r="AB597" s="117"/>
      <c r="AC597" s="117"/>
      <c r="AD597" s="117"/>
      <c r="AE597" s="117"/>
      <c r="AF597" s="117"/>
      <c r="AG597" s="117"/>
      <c r="AH597" s="117"/>
      <c r="AI597" s="117"/>
      <c r="AJ597" s="117"/>
      <c r="AK597" s="117"/>
      <c r="AL597" s="117"/>
      <c r="AM597" s="117"/>
      <c r="AN597" s="117"/>
      <c r="AO597" s="117"/>
      <c r="AP597" s="117"/>
      <c r="AQ597" s="117"/>
      <c r="AR597" s="117"/>
      <c r="AS597" s="117"/>
      <c r="AT597" s="117"/>
      <c r="AU597" s="117"/>
      <c r="AV597" s="117"/>
      <c r="AW597" s="117"/>
      <c r="AX597" s="117"/>
      <c r="AY597" s="117"/>
      <c r="AZ597" s="117"/>
      <c r="BA597" s="117"/>
      <c r="BB597" s="117"/>
      <c r="BC597" s="117"/>
      <c r="BD597" s="117"/>
      <c r="BE597" s="117"/>
      <c r="BF597" s="117"/>
    </row>
    <row r="598" spans="1:58" s="529" customFormat="1" ht="12.75" x14ac:dyDescent="0.2">
      <c r="A598" s="863"/>
      <c r="B598" s="540" t="s">
        <v>814</v>
      </c>
      <c r="C598" s="845" t="str">
        <f>C588</f>
        <v>Zemní práce při montážích</v>
      </c>
      <c r="D598" s="539"/>
      <c r="E598" s="542"/>
      <c r="F598" s="542"/>
      <c r="G598" s="864">
        <f>SUM(G589:G597)</f>
        <v>0</v>
      </c>
      <c r="J598" s="560"/>
      <c r="AV598" s="562"/>
      <c r="AW598" s="562"/>
      <c r="AX598" s="562"/>
      <c r="AY598" s="562"/>
      <c r="AZ598" s="562"/>
    </row>
    <row r="599" spans="1:58" s="529" customFormat="1" ht="12.75" x14ac:dyDescent="0.2">
      <c r="A599" s="895"/>
      <c r="B599" s="575"/>
      <c r="C599" s="576"/>
      <c r="D599" s="574"/>
      <c r="E599" s="577"/>
      <c r="F599" s="577"/>
      <c r="G599" s="896"/>
      <c r="J599" s="560"/>
      <c r="AV599" s="562"/>
      <c r="AW599" s="562"/>
      <c r="AX599" s="562"/>
      <c r="AY599" s="562"/>
      <c r="AZ599" s="562"/>
    </row>
    <row r="600" spans="1:58" ht="15.75" outlineLevel="1" thickBot="1" x14ac:dyDescent="0.3">
      <c r="A600" s="600"/>
      <c r="B600" s="382" t="s">
        <v>11</v>
      </c>
      <c r="C600" s="324" t="s">
        <v>61</v>
      </c>
      <c r="D600" s="325"/>
      <c r="E600" s="327"/>
      <c r="F600" s="479">
        <f>G598+G587+G487+G479+G473+G458+G448+G438+G431+G414+G408+G396+G378+G345+G316+G294+G281+G275+G268+G171+G155+G146+G138+G118+G110+G99+G95+G64+G39</f>
        <v>0</v>
      </c>
      <c r="G600" s="480"/>
      <c r="H600" s="117"/>
      <c r="I600" s="117"/>
      <c r="J600" s="117"/>
      <c r="K600" s="117"/>
      <c r="L600" s="117"/>
      <c r="M600" s="117"/>
      <c r="N600" s="117"/>
      <c r="O600" s="117"/>
      <c r="P600" s="117"/>
      <c r="Q600" s="117"/>
      <c r="R600" s="117"/>
      <c r="S600" s="117"/>
      <c r="T600" s="117"/>
      <c r="U600" s="117"/>
      <c r="V600" s="117"/>
      <c r="W600" s="117"/>
      <c r="X600" s="117"/>
      <c r="Y600" s="117"/>
      <c r="Z600" s="117"/>
      <c r="AA600" s="117"/>
      <c r="AB600" s="117"/>
      <c r="AC600" s="117"/>
      <c r="AD600" s="117"/>
      <c r="AE600" s="117"/>
      <c r="AF600" s="117"/>
      <c r="AG600" s="117"/>
      <c r="AH600" s="117"/>
      <c r="AI600" s="117"/>
      <c r="AJ600" s="117"/>
      <c r="AK600" s="117"/>
      <c r="AL600" s="117"/>
      <c r="AM600" s="117"/>
      <c r="AN600" s="117"/>
      <c r="AO600" s="117"/>
      <c r="AP600" s="117"/>
      <c r="AQ600" s="117"/>
      <c r="AR600" s="117"/>
      <c r="AS600" s="117"/>
      <c r="AT600" s="117"/>
      <c r="AU600" s="117"/>
      <c r="AV600" s="117"/>
      <c r="AW600" s="117"/>
      <c r="AX600" s="117"/>
      <c r="AY600" s="117"/>
      <c r="AZ600" s="117"/>
      <c r="BA600" s="117"/>
    </row>
  </sheetData>
  <protectedRanges>
    <protectedRange sqref="F488:F586" name="Oblast2"/>
  </protectedRanges>
  <mergeCells count="135">
    <mergeCell ref="C476:D476"/>
    <mergeCell ref="C478:D478"/>
    <mergeCell ref="C482:D482"/>
    <mergeCell ref="C483:D483"/>
    <mergeCell ref="C484:D484"/>
    <mergeCell ref="F600:G600"/>
    <mergeCell ref="C441:D441"/>
    <mergeCell ref="C443:D443"/>
    <mergeCell ref="C445:D445"/>
    <mergeCell ref="C451:D451"/>
    <mergeCell ref="C452:D452"/>
    <mergeCell ref="C456:D456"/>
    <mergeCell ref="C288:D288"/>
    <mergeCell ref="C290:D290"/>
    <mergeCell ref="C293:D293"/>
    <mergeCell ref="C385:D385"/>
    <mergeCell ref="C392:D392"/>
    <mergeCell ref="C435:D435"/>
    <mergeCell ref="C264:D264"/>
    <mergeCell ref="C266:D266"/>
    <mergeCell ref="C278:D278"/>
    <mergeCell ref="C280:D280"/>
    <mergeCell ref="C284:D284"/>
    <mergeCell ref="C286:D286"/>
    <mergeCell ref="C249:D249"/>
    <mergeCell ref="C252:D252"/>
    <mergeCell ref="C253:D253"/>
    <mergeCell ref="C255:D255"/>
    <mergeCell ref="C257:D257"/>
    <mergeCell ref="C259:D259"/>
    <mergeCell ref="C234:D234"/>
    <mergeCell ref="C236:D236"/>
    <mergeCell ref="C239:D239"/>
    <mergeCell ref="C241:D241"/>
    <mergeCell ref="C243:D243"/>
    <mergeCell ref="C246:D246"/>
    <mergeCell ref="C227:D227"/>
    <mergeCell ref="C228:D228"/>
    <mergeCell ref="C229:D229"/>
    <mergeCell ref="C231:D231"/>
    <mergeCell ref="C232:D232"/>
    <mergeCell ref="C233:D233"/>
    <mergeCell ref="C213:D213"/>
    <mergeCell ref="C215:D215"/>
    <mergeCell ref="C216:D216"/>
    <mergeCell ref="C222:D222"/>
    <mergeCell ref="C224:D224"/>
    <mergeCell ref="C225:D225"/>
    <mergeCell ref="C206:D206"/>
    <mergeCell ref="C207:D207"/>
    <mergeCell ref="C208:D208"/>
    <mergeCell ref="C209:D209"/>
    <mergeCell ref="C210:D210"/>
    <mergeCell ref="C212:D212"/>
    <mergeCell ref="C200:D200"/>
    <mergeCell ref="C201:D201"/>
    <mergeCell ref="C202:D202"/>
    <mergeCell ref="C203:D203"/>
    <mergeCell ref="C204:D204"/>
    <mergeCell ref="C205:D205"/>
    <mergeCell ref="C192:D192"/>
    <mergeCell ref="C194:D194"/>
    <mergeCell ref="C195:D195"/>
    <mergeCell ref="C197:D197"/>
    <mergeCell ref="C198:D198"/>
    <mergeCell ref="C199:D199"/>
    <mergeCell ref="C183:D183"/>
    <mergeCell ref="C185:D185"/>
    <mergeCell ref="C186:D186"/>
    <mergeCell ref="C188:D188"/>
    <mergeCell ref="C189:D189"/>
    <mergeCell ref="C191:D191"/>
    <mergeCell ref="C134:D134"/>
    <mergeCell ref="C136:D136"/>
    <mergeCell ref="C141:D141"/>
    <mergeCell ref="C151:D151"/>
    <mergeCell ref="C181:D181"/>
    <mergeCell ref="C182:D182"/>
    <mergeCell ref="C76:D76"/>
    <mergeCell ref="C83:D83"/>
    <mergeCell ref="C93:D93"/>
    <mergeCell ref="C105:D105"/>
    <mergeCell ref="C107:D107"/>
    <mergeCell ref="C113:D113"/>
    <mergeCell ref="C26:D26"/>
    <mergeCell ref="C28:D28"/>
    <mergeCell ref="C35:D35"/>
    <mergeCell ref="C44:D44"/>
    <mergeCell ref="C49:D49"/>
    <mergeCell ref="C57:D57"/>
    <mergeCell ref="C175:D175"/>
    <mergeCell ref="C176:D176"/>
    <mergeCell ref="C178:D178"/>
    <mergeCell ref="C179:D179"/>
    <mergeCell ref="C114:D114"/>
    <mergeCell ref="C115:D115"/>
    <mergeCell ref="C121:D121"/>
    <mergeCell ref="C123:D123"/>
    <mergeCell ref="C131:D131"/>
    <mergeCell ref="C98:D98"/>
    <mergeCell ref="C102:D102"/>
    <mergeCell ref="C104:D104"/>
    <mergeCell ref="C88:D88"/>
    <mergeCell ref="C91:D91"/>
    <mergeCell ref="C68:D68"/>
    <mergeCell ref="C81:D81"/>
    <mergeCell ref="C85:D85"/>
    <mergeCell ref="C71:D71"/>
    <mergeCell ref="C72:D72"/>
    <mergeCell ref="C73:D73"/>
    <mergeCell ref="C75:D75"/>
    <mergeCell ref="C55:D55"/>
    <mergeCell ref="C58:D58"/>
    <mergeCell ref="C60:D60"/>
    <mergeCell ref="C67:D67"/>
    <mergeCell ref="C62:D62"/>
    <mergeCell ref="C47:D47"/>
    <mergeCell ref="C51:D51"/>
    <mergeCell ref="C53:D53"/>
    <mergeCell ref="C34:D34"/>
    <mergeCell ref="C37:D37"/>
    <mergeCell ref="C38:D38"/>
    <mergeCell ref="C42:D42"/>
    <mergeCell ref="C45:D45"/>
    <mergeCell ref="C29:D29"/>
    <mergeCell ref="C31:D31"/>
    <mergeCell ref="C32:D32"/>
    <mergeCell ref="C21:D21"/>
    <mergeCell ref="C24:D24"/>
    <mergeCell ref="C10:D10"/>
    <mergeCell ref="C12:D12"/>
    <mergeCell ref="C14:D14"/>
    <mergeCell ref="C15:D15"/>
    <mergeCell ref="A1:G1"/>
    <mergeCell ref="C9:D9"/>
  </mergeCells>
  <pageMargins left="0.70866141732283472" right="0.70866141732283472" top="0.78740157480314965" bottom="0.78740157480314965" header="0.31496062992125984" footer="0.31496062992125984"/>
  <pageSetup paperSize="9" scale="91" fitToHeight="0" orientation="portrait" horizontalDpi="4294967294"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0"/>
  <sheetViews>
    <sheetView topLeftCell="B1" workbookViewId="0">
      <selection activeCell="I22" sqref="I22"/>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8" customWidth="1"/>
    <col min="6" max="6" width="11.42578125" customWidth="1"/>
    <col min="7" max="7" width="7.85546875" style="92" customWidth="1"/>
    <col min="8" max="8" width="8.570312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453" t="s">
        <v>35</v>
      </c>
      <c r="C1" s="454"/>
      <c r="D1" s="454"/>
      <c r="E1" s="454"/>
      <c r="F1" s="454"/>
      <c r="G1" s="454"/>
      <c r="H1" s="454"/>
      <c r="I1" s="454"/>
      <c r="J1" s="455"/>
    </row>
    <row r="2" spans="1:15" ht="23.25" customHeight="1" x14ac:dyDescent="0.25">
      <c r="A2" s="2"/>
      <c r="B2" s="3" t="s">
        <v>2</v>
      </c>
      <c r="C2" s="4"/>
      <c r="D2" s="5"/>
      <c r="E2" s="456" t="s">
        <v>68</v>
      </c>
      <c r="F2" s="457"/>
      <c r="G2" s="457"/>
      <c r="H2" s="457"/>
      <c r="I2" s="457"/>
      <c r="J2" s="458"/>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947</v>
      </c>
      <c r="F4" s="15"/>
      <c r="G4" s="16"/>
      <c r="H4" s="15"/>
      <c r="I4" s="16"/>
      <c r="J4" s="17"/>
    </row>
    <row r="5" spans="1:15" x14ac:dyDescent="0.25">
      <c r="A5" s="2"/>
      <c r="B5" s="328"/>
      <c r="C5" s="329"/>
      <c r="D5" s="329"/>
      <c r="E5" s="329"/>
      <c r="F5" s="329"/>
      <c r="G5" s="330"/>
      <c r="H5" s="329"/>
      <c r="I5" s="330"/>
      <c r="J5" s="44"/>
    </row>
    <row r="6" spans="1:15" ht="15.75" thickBot="1" x14ac:dyDescent="0.3">
      <c r="A6" s="2"/>
      <c r="B6" s="218"/>
      <c r="C6" s="19"/>
      <c r="D6" s="19"/>
      <c r="E6" s="19"/>
      <c r="F6" s="19"/>
      <c r="G6" s="31"/>
      <c r="H6" s="19"/>
      <c r="I6" s="31"/>
      <c r="J6" s="23"/>
    </row>
    <row r="7" spans="1:15" ht="25.5" customHeight="1" x14ac:dyDescent="0.25">
      <c r="A7" s="93"/>
      <c r="B7" s="390" t="s">
        <v>32</v>
      </c>
      <c r="C7" s="391" t="s">
        <v>33</v>
      </c>
      <c r="D7" s="392"/>
      <c r="E7" s="392"/>
      <c r="F7" s="393" t="s">
        <v>36</v>
      </c>
      <c r="G7" s="393"/>
      <c r="H7" s="393"/>
      <c r="I7" s="393" t="s">
        <v>11</v>
      </c>
      <c r="J7" s="394" t="s">
        <v>20</v>
      </c>
    </row>
    <row r="8" spans="1:15" ht="25.5" customHeight="1" x14ac:dyDescent="0.25">
      <c r="A8" s="97"/>
      <c r="B8" s="558" t="s">
        <v>37</v>
      </c>
      <c r="C8" s="436" t="s">
        <v>336</v>
      </c>
      <c r="D8" s="437"/>
      <c r="E8" s="555"/>
      <c r="F8" s="99" t="s">
        <v>12</v>
      </c>
      <c r="G8" s="556"/>
      <c r="H8" s="100"/>
      <c r="I8" s="100">
        <f>'SO103_VÍCEÚČELOVÉ HŘIŠTĚ'!G80</f>
        <v>0</v>
      </c>
      <c r="J8" s="335" t="str">
        <f>IF(I20=0,"",I8/I20*100)</f>
        <v/>
      </c>
    </row>
    <row r="9" spans="1:15" ht="25.5" customHeight="1" x14ac:dyDescent="0.25">
      <c r="A9" s="97"/>
      <c r="B9" s="559" t="s">
        <v>102</v>
      </c>
      <c r="C9" s="432" t="s">
        <v>945</v>
      </c>
      <c r="D9" s="433"/>
      <c r="E9" s="438"/>
      <c r="F9" s="103" t="s">
        <v>12</v>
      </c>
      <c r="G9" s="557"/>
      <c r="H9" s="104"/>
      <c r="I9" s="104">
        <f>'SO103_VÍCEÚČELOVÉ HŘIŠTĚ'!G97</f>
        <v>0</v>
      </c>
      <c r="J9" s="336" t="str">
        <f>IF(I20=0,"",I9/I20*100)</f>
        <v/>
      </c>
    </row>
    <row r="10" spans="1:15" ht="25.5" customHeight="1" x14ac:dyDescent="0.25">
      <c r="A10" s="97"/>
      <c r="B10" s="559" t="s">
        <v>38</v>
      </c>
      <c r="C10" s="432" t="s">
        <v>565</v>
      </c>
      <c r="D10" s="433"/>
      <c r="E10" s="438"/>
      <c r="F10" s="103" t="s">
        <v>12</v>
      </c>
      <c r="G10" s="557"/>
      <c r="H10" s="104"/>
      <c r="I10" s="104">
        <f>'SO103_VÍCEÚČELOVÉ HŘIŠTĚ'!G113</f>
        <v>0</v>
      </c>
      <c r="J10" s="336" t="str">
        <f>IF(I20=0,"",I10/I20*100)</f>
        <v/>
      </c>
    </row>
    <row r="11" spans="1:15" ht="25.5" customHeight="1" x14ac:dyDescent="0.25">
      <c r="A11" s="97"/>
      <c r="B11" s="559" t="s">
        <v>120</v>
      </c>
      <c r="C11" s="432" t="s">
        <v>847</v>
      </c>
      <c r="D11" s="433"/>
      <c r="E11" s="438"/>
      <c r="F11" s="103" t="s">
        <v>12</v>
      </c>
      <c r="G11" s="557"/>
      <c r="H11" s="104"/>
      <c r="I11" s="104">
        <f>'SO103_VÍCEÚČELOVÉ HŘIŠTĚ'!G127</f>
        <v>0</v>
      </c>
      <c r="J11" s="336" t="str">
        <f>IF(I20=0,"",I11/I20*100)</f>
        <v/>
      </c>
    </row>
    <row r="12" spans="1:15" ht="25.5" customHeight="1" x14ac:dyDescent="0.25">
      <c r="A12" s="97"/>
      <c r="B12" s="559" t="s">
        <v>327</v>
      </c>
      <c r="C12" s="432" t="s">
        <v>617</v>
      </c>
      <c r="D12" s="433"/>
      <c r="E12" s="438"/>
      <c r="F12" s="103" t="s">
        <v>12</v>
      </c>
      <c r="G12" s="557"/>
      <c r="H12" s="104"/>
      <c r="I12" s="104">
        <f>'SO103_VÍCEÚČELOVÉ HŘIŠTĚ'!G132</f>
        <v>0</v>
      </c>
      <c r="J12" s="336" t="str">
        <f>IF(I20=0,"",I12/I20*100)</f>
        <v/>
      </c>
    </row>
    <row r="13" spans="1:15" ht="25.5" customHeight="1" x14ac:dyDescent="0.25">
      <c r="A13" s="97"/>
      <c r="B13" s="559" t="s">
        <v>330</v>
      </c>
      <c r="C13" s="432" t="s">
        <v>874</v>
      </c>
      <c r="D13" s="433"/>
      <c r="E13" s="438"/>
      <c r="F13" s="103" t="s">
        <v>12</v>
      </c>
      <c r="G13" s="557"/>
      <c r="H13" s="104"/>
      <c r="I13" s="104">
        <f>'SO103_VÍCEÚČELOVÉ HŘIŠTĚ'!G136</f>
        <v>0</v>
      </c>
      <c r="J13" s="336" t="str">
        <f>IF(I20=0,"",I13/I20*100)</f>
        <v/>
      </c>
    </row>
    <row r="14" spans="1:15" ht="25.5" customHeight="1" x14ac:dyDescent="0.25">
      <c r="A14" s="97"/>
      <c r="B14" s="559" t="s">
        <v>331</v>
      </c>
      <c r="C14" s="432" t="s">
        <v>946</v>
      </c>
      <c r="D14" s="433"/>
      <c r="E14" s="438"/>
      <c r="F14" s="103" t="s">
        <v>12</v>
      </c>
      <c r="G14" s="557"/>
      <c r="H14" s="104"/>
      <c r="I14" s="104">
        <f>'SO103_VÍCEÚČELOVÉ HŘIŠTĚ'!G147</f>
        <v>0</v>
      </c>
      <c r="J14" s="336" t="str">
        <f>IF(I20=0,"",I14/I20*100)</f>
        <v/>
      </c>
    </row>
    <row r="15" spans="1:15" ht="25.5" customHeight="1" x14ac:dyDescent="0.25">
      <c r="A15" s="97"/>
      <c r="B15" s="559" t="s">
        <v>41</v>
      </c>
      <c r="C15" s="432" t="s">
        <v>42</v>
      </c>
      <c r="D15" s="433"/>
      <c r="E15" s="438"/>
      <c r="F15" s="103" t="s">
        <v>43</v>
      </c>
      <c r="G15" s="557"/>
      <c r="H15" s="104"/>
      <c r="I15" s="104">
        <f>'SO103_VÍCEÚČELOVÉ HŘIŠTĚ'!G151</f>
        <v>0</v>
      </c>
      <c r="J15" s="336" t="str">
        <f>IF(I20=0,"",I15/I20*100)</f>
        <v/>
      </c>
    </row>
    <row r="16" spans="1:15" ht="25.5" customHeight="1" x14ac:dyDescent="0.25">
      <c r="A16" s="97"/>
      <c r="B16" s="559" t="s">
        <v>896</v>
      </c>
      <c r="C16" s="432" t="s">
        <v>897</v>
      </c>
      <c r="D16" s="433"/>
      <c r="E16" s="438"/>
      <c r="F16" s="103" t="s">
        <v>13</v>
      </c>
      <c r="G16" s="557"/>
      <c r="H16" s="104"/>
      <c r="I16" s="104">
        <f>'SO103_VÍCEÚČELOVÉ HŘIŠTĚ'!G173</f>
        <v>0</v>
      </c>
      <c r="J16" s="336" t="str">
        <f>IF(I20=0,"",I16/I20*100)</f>
        <v/>
      </c>
    </row>
    <row r="17" spans="1:10" ht="25.5" customHeight="1" x14ac:dyDescent="0.25">
      <c r="A17" s="97"/>
      <c r="B17" s="559" t="s">
        <v>931</v>
      </c>
      <c r="C17" s="432" t="s">
        <v>932</v>
      </c>
      <c r="D17" s="433"/>
      <c r="E17" s="438"/>
      <c r="F17" s="103" t="s">
        <v>13</v>
      </c>
      <c r="G17" s="557"/>
      <c r="H17" s="104"/>
      <c r="I17" s="104">
        <f>'SO103_VÍCEÚČELOVÉ HŘIŠTĚ'!G183</f>
        <v>0</v>
      </c>
      <c r="J17" s="336" t="str">
        <f>IF(I20=0,"",I17/I20*100)</f>
        <v/>
      </c>
    </row>
    <row r="18" spans="1:10" ht="25.5" customHeight="1" x14ac:dyDescent="0.25">
      <c r="A18" s="97"/>
      <c r="B18" s="559" t="s">
        <v>646</v>
      </c>
      <c r="C18" s="432" t="s">
        <v>647</v>
      </c>
      <c r="D18" s="433"/>
      <c r="E18" s="438"/>
      <c r="F18" s="103" t="s">
        <v>724</v>
      </c>
      <c r="G18" s="557"/>
      <c r="H18" s="104"/>
      <c r="I18" s="104">
        <f>'SO103_VÍCEÚČELOVÉ HŘIŠTĚ'!G184</f>
        <v>0</v>
      </c>
      <c r="J18" s="336" t="str">
        <f>IF(I20=0,"",I18/I20*100)</f>
        <v/>
      </c>
    </row>
    <row r="19" spans="1:10" ht="25.5" customHeight="1" thickBot="1" x14ac:dyDescent="0.3">
      <c r="A19" s="97"/>
      <c r="B19" s="559" t="s">
        <v>687</v>
      </c>
      <c r="C19" s="432" t="s">
        <v>688</v>
      </c>
      <c r="D19" s="433"/>
      <c r="E19" s="438"/>
      <c r="F19" s="103" t="s">
        <v>724</v>
      </c>
      <c r="G19" s="557"/>
      <c r="H19" s="104"/>
      <c r="I19" s="104">
        <f>'SO103_VÍCEÚČELOVÉ HŘIŠTĚ'!G205</f>
        <v>0</v>
      </c>
      <c r="J19" s="336" t="str">
        <f>IF(I20=0,"",I19/I20*100)</f>
        <v/>
      </c>
    </row>
    <row r="20" spans="1:10" ht="25.5" customHeight="1" thickBot="1" x14ac:dyDescent="0.3">
      <c r="A20" s="106"/>
      <c r="B20" s="384" t="s">
        <v>34</v>
      </c>
      <c r="C20" s="385"/>
      <c r="D20" s="386"/>
      <c r="E20" s="386"/>
      <c r="F20" s="387"/>
      <c r="G20" s="388"/>
      <c r="H20" s="388"/>
      <c r="I20" s="388">
        <f>SUM(I8:I19)</f>
        <v>0</v>
      </c>
      <c r="J20" s="389">
        <f>SUM(J8:J19)</f>
        <v>0</v>
      </c>
    </row>
    <row r="25" spans="1:10" x14ac:dyDescent="0.25">
      <c r="B25" t="s">
        <v>2106</v>
      </c>
    </row>
    <row r="26" spans="1:10" x14ac:dyDescent="0.25">
      <c r="B26" t="s">
        <v>2102</v>
      </c>
      <c r="D26" s="112">
        <f>SUM(I8:I14)</f>
        <v>0</v>
      </c>
    </row>
    <row r="27" spans="1:10" x14ac:dyDescent="0.25">
      <c r="B27" t="s">
        <v>2103</v>
      </c>
      <c r="D27" s="112">
        <f>SUM(I16:I17)</f>
        <v>0</v>
      </c>
    </row>
    <row r="28" spans="1:10" x14ac:dyDescent="0.25">
      <c r="B28" t="s">
        <v>2104</v>
      </c>
      <c r="D28" s="112">
        <f>I15</f>
        <v>0</v>
      </c>
    </row>
    <row r="29" spans="1:10" x14ac:dyDescent="0.25">
      <c r="B29" t="s">
        <v>2105</v>
      </c>
      <c r="D29" s="112">
        <f>SUM(I18:I19)</f>
        <v>0</v>
      </c>
    </row>
    <row r="30" spans="1:10" x14ac:dyDescent="0.25">
      <c r="D30" s="112">
        <f>SUM(D26:D29)</f>
        <v>0</v>
      </c>
    </row>
  </sheetData>
  <mergeCells count="14">
    <mergeCell ref="C19:E19"/>
    <mergeCell ref="C18:E18"/>
    <mergeCell ref="C12:E12"/>
    <mergeCell ref="C13:E13"/>
    <mergeCell ref="C14:E14"/>
    <mergeCell ref="C15:E15"/>
    <mergeCell ref="C16:E16"/>
    <mergeCell ref="C17:E17"/>
    <mergeCell ref="B1:J1"/>
    <mergeCell ref="E2:J2"/>
    <mergeCell ref="C8:E8"/>
    <mergeCell ref="C9:E9"/>
    <mergeCell ref="C10:E10"/>
    <mergeCell ref="C11:E11"/>
  </mergeCells>
  <pageMargins left="0.7" right="0.7" top="0.78740157499999996" bottom="0.78740157499999996" header="0.3" footer="0.3"/>
  <pageSetup paperSize="9" orientation="portrait" horizontalDpi="4294967294"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293"/>
  <sheetViews>
    <sheetView topLeftCell="A91" workbookViewId="0">
      <selection activeCell="I33" sqref="I33"/>
    </sheetView>
  </sheetViews>
  <sheetFormatPr defaultRowHeight="15" outlineLevelRow="1" x14ac:dyDescent="0.25"/>
  <cols>
    <col min="1" max="1" width="3.85546875" style="529" customWidth="1"/>
    <col min="2" max="2" width="13.28515625" style="529" customWidth="1"/>
    <col min="3" max="3" width="40.42578125" style="529" customWidth="1"/>
    <col min="4" max="4" width="5.5703125" style="529" customWidth="1"/>
    <col min="5" max="5" width="8.5703125" style="532" customWidth="1"/>
    <col min="6" max="6" width="9.85546875" style="529" customWidth="1"/>
    <col min="7" max="7" width="13.85546875" style="529" customWidth="1"/>
  </cols>
  <sheetData>
    <row r="1" spans="1:39" ht="16.5" thickBot="1" x14ac:dyDescent="0.3">
      <c r="A1" s="477" t="s">
        <v>62</v>
      </c>
      <c r="B1" s="477"/>
      <c r="C1" s="478"/>
      <c r="D1" s="477"/>
      <c r="E1" s="477"/>
      <c r="F1" s="477"/>
      <c r="G1" s="477"/>
      <c r="AA1" t="s">
        <v>63</v>
      </c>
    </row>
    <row r="2" spans="1:39" ht="15.75" thickTop="1" x14ac:dyDescent="0.25">
      <c r="A2" s="229" t="s">
        <v>44</v>
      </c>
      <c r="B2" s="119" t="s">
        <v>3</v>
      </c>
      <c r="C2" s="120" t="s">
        <v>67</v>
      </c>
      <c r="D2" s="121"/>
      <c r="E2" s="122"/>
      <c r="F2" s="122"/>
      <c r="G2" s="231"/>
    </row>
    <row r="3" spans="1:39" x14ac:dyDescent="0.25">
      <c r="A3" s="232" t="s">
        <v>46</v>
      </c>
      <c r="B3" s="123" t="s">
        <v>943</v>
      </c>
      <c r="C3" s="124" t="s">
        <v>942</v>
      </c>
      <c r="D3" s="125"/>
      <c r="E3" s="49"/>
      <c r="F3" s="49"/>
      <c r="G3" s="234"/>
      <c r="AA3" s="115" t="s">
        <v>45</v>
      </c>
    </row>
    <row r="4" spans="1:39" ht="15.75" thickBot="1" x14ac:dyDescent="0.3">
      <c r="A4" s="235" t="s">
        <v>47</v>
      </c>
      <c r="B4" s="126" t="s">
        <v>944</v>
      </c>
      <c r="C4" s="127" t="s">
        <v>942</v>
      </c>
      <c r="D4" s="128"/>
      <c r="E4" s="129"/>
      <c r="F4" s="129"/>
      <c r="G4" s="237"/>
    </row>
    <row r="5" spans="1:39" ht="16.5" thickTop="1" thickBot="1" x14ac:dyDescent="0.3">
      <c r="A5"/>
      <c r="B5" s="115"/>
      <c r="C5" s="239"/>
      <c r="D5" s="116"/>
      <c r="E5"/>
      <c r="F5"/>
      <c r="G5"/>
      <c r="AL5">
        <v>15</v>
      </c>
      <c r="AM5">
        <v>21</v>
      </c>
    </row>
    <row r="6" spans="1:39" x14ac:dyDescent="0.25">
      <c r="A6" s="240" t="s">
        <v>48</v>
      </c>
      <c r="B6" s="344" t="s">
        <v>49</v>
      </c>
      <c r="C6" s="242" t="s">
        <v>50</v>
      </c>
      <c r="D6" s="243" t="s">
        <v>51</v>
      </c>
      <c r="E6" s="244" t="s">
        <v>52</v>
      </c>
      <c r="F6" s="245" t="s">
        <v>53</v>
      </c>
      <c r="G6" s="246" t="s">
        <v>64</v>
      </c>
      <c r="H6" s="118"/>
      <c r="AL6">
        <f>SUMIF(AK7:AK71,AL5,G7:G71)</f>
        <v>0</v>
      </c>
      <c r="AM6">
        <f>SUMIF(AK7:AK71,AM5,G7:G71)</f>
        <v>0</v>
      </c>
    </row>
    <row r="7" spans="1:39" x14ac:dyDescent="0.25">
      <c r="A7" s="544" t="s">
        <v>54</v>
      </c>
      <c r="B7" s="545" t="s">
        <v>37</v>
      </c>
      <c r="C7" s="546" t="s">
        <v>336</v>
      </c>
      <c r="D7" s="544"/>
      <c r="E7" s="547"/>
      <c r="F7" s="547"/>
      <c r="G7" s="548"/>
    </row>
    <row r="8" spans="1:39" s="569" customFormat="1" ht="11.25" x14ac:dyDescent="0.2">
      <c r="A8" s="599">
        <v>1</v>
      </c>
      <c r="B8" s="518" t="s">
        <v>725</v>
      </c>
      <c r="C8" s="519" t="s">
        <v>726</v>
      </c>
      <c r="D8" s="520" t="s">
        <v>56</v>
      </c>
      <c r="E8" s="521">
        <v>652</v>
      </c>
      <c r="F8" s="538"/>
      <c r="G8" s="522">
        <f>E8*F8</f>
        <v>0</v>
      </c>
    </row>
    <row r="9" spans="1:39" s="569" customFormat="1" ht="11.25" x14ac:dyDescent="0.2">
      <c r="A9" s="599"/>
      <c r="B9" s="518"/>
      <c r="C9" s="524" t="s">
        <v>727</v>
      </c>
      <c r="D9" s="809"/>
      <c r="E9" s="525">
        <v>601.6</v>
      </c>
      <c r="F9" s="526"/>
      <c r="G9" s="527"/>
    </row>
    <row r="10" spans="1:39" s="569" customFormat="1" ht="11.25" x14ac:dyDescent="0.2">
      <c r="A10" s="599"/>
      <c r="B10" s="518"/>
      <c r="C10" s="524" t="s">
        <v>728</v>
      </c>
      <c r="D10" s="809"/>
      <c r="E10" s="525">
        <v>48</v>
      </c>
      <c r="F10" s="526"/>
      <c r="G10" s="527"/>
    </row>
    <row r="11" spans="1:39" s="569" customFormat="1" ht="11.25" x14ac:dyDescent="0.2">
      <c r="A11" s="599"/>
      <c r="B11" s="518"/>
      <c r="C11" s="524" t="s">
        <v>729</v>
      </c>
      <c r="D11" s="809"/>
      <c r="E11" s="525">
        <v>2.4</v>
      </c>
      <c r="F11" s="526"/>
      <c r="G11" s="527"/>
    </row>
    <row r="12" spans="1:39" s="569" customFormat="1" ht="11.25" x14ac:dyDescent="0.2">
      <c r="A12" s="599"/>
      <c r="B12" s="518"/>
      <c r="C12" s="524" t="s">
        <v>730</v>
      </c>
      <c r="D12" s="809"/>
      <c r="E12" s="525">
        <v>0</v>
      </c>
      <c r="F12" s="526"/>
      <c r="G12" s="527"/>
    </row>
    <row r="13" spans="1:39" s="569" customFormat="1" ht="11.25" x14ac:dyDescent="0.2">
      <c r="A13" s="599"/>
      <c r="B13" s="518"/>
      <c r="C13" s="524" t="s">
        <v>731</v>
      </c>
      <c r="D13" s="809"/>
      <c r="E13" s="525">
        <v>0</v>
      </c>
      <c r="F13" s="526"/>
      <c r="G13" s="527"/>
    </row>
    <row r="14" spans="1:39" s="569" customFormat="1" ht="11.25" x14ac:dyDescent="0.2">
      <c r="A14" s="599"/>
      <c r="B14" s="518"/>
      <c r="C14" s="524" t="s">
        <v>732</v>
      </c>
      <c r="D14" s="809"/>
      <c r="E14" s="525">
        <v>0</v>
      </c>
      <c r="F14" s="526"/>
      <c r="G14" s="527"/>
    </row>
    <row r="15" spans="1:39" s="569" customFormat="1" ht="11.25" x14ac:dyDescent="0.2">
      <c r="A15" s="599">
        <v>2</v>
      </c>
      <c r="B15" s="518" t="s">
        <v>733</v>
      </c>
      <c r="C15" s="519" t="s">
        <v>734</v>
      </c>
      <c r="D15" s="520" t="s">
        <v>58</v>
      </c>
      <c r="E15" s="521">
        <v>124.5</v>
      </c>
      <c r="F15" s="538"/>
      <c r="G15" s="522">
        <f>E15*F15</f>
        <v>0</v>
      </c>
    </row>
    <row r="16" spans="1:39" s="569" customFormat="1" ht="11.25" x14ac:dyDescent="0.2">
      <c r="A16" s="599"/>
      <c r="B16" s="518"/>
      <c r="C16" s="524" t="s">
        <v>735</v>
      </c>
      <c r="D16" s="809"/>
      <c r="E16" s="525">
        <v>120</v>
      </c>
      <c r="F16" s="526"/>
      <c r="G16" s="527"/>
    </row>
    <row r="17" spans="1:7" s="569" customFormat="1" ht="11.25" x14ac:dyDescent="0.2">
      <c r="A17" s="599"/>
      <c r="B17" s="518"/>
      <c r="C17" s="524" t="s">
        <v>736</v>
      </c>
      <c r="D17" s="809"/>
      <c r="E17" s="525">
        <v>4.5</v>
      </c>
      <c r="F17" s="526"/>
      <c r="G17" s="527"/>
    </row>
    <row r="18" spans="1:7" s="569" customFormat="1" ht="11.25" x14ac:dyDescent="0.2">
      <c r="A18" s="599">
        <v>3</v>
      </c>
      <c r="B18" s="518" t="s">
        <v>737</v>
      </c>
      <c r="C18" s="519" t="s">
        <v>738</v>
      </c>
      <c r="D18" s="520" t="s">
        <v>56</v>
      </c>
      <c r="E18" s="521">
        <v>62.64</v>
      </c>
      <c r="F18" s="538"/>
      <c r="G18" s="522">
        <f>E18*F18</f>
        <v>0</v>
      </c>
    </row>
    <row r="19" spans="1:7" s="569" customFormat="1" ht="11.25" x14ac:dyDescent="0.2">
      <c r="A19" s="599"/>
      <c r="B19" s="518"/>
      <c r="C19" s="524" t="s">
        <v>739</v>
      </c>
      <c r="D19" s="809"/>
      <c r="E19" s="525">
        <v>52.64</v>
      </c>
      <c r="F19" s="526"/>
      <c r="G19" s="527"/>
    </row>
    <row r="20" spans="1:7" s="569" customFormat="1" ht="11.25" x14ac:dyDescent="0.2">
      <c r="A20" s="599"/>
      <c r="B20" s="518"/>
      <c r="C20" s="524">
        <v>10</v>
      </c>
      <c r="D20" s="809"/>
      <c r="E20" s="525">
        <v>10</v>
      </c>
      <c r="F20" s="526"/>
      <c r="G20" s="527"/>
    </row>
    <row r="21" spans="1:7" s="569" customFormat="1" ht="11.25" x14ac:dyDescent="0.2">
      <c r="A21" s="599"/>
      <c r="B21" s="518"/>
      <c r="C21" s="524" t="s">
        <v>740</v>
      </c>
      <c r="D21" s="809"/>
      <c r="E21" s="525">
        <v>0</v>
      </c>
      <c r="F21" s="526"/>
      <c r="G21" s="527"/>
    </row>
    <row r="22" spans="1:7" s="569" customFormat="1" ht="11.25" x14ac:dyDescent="0.2">
      <c r="A22" s="599">
        <v>4</v>
      </c>
      <c r="B22" s="518" t="s">
        <v>741</v>
      </c>
      <c r="C22" s="519" t="s">
        <v>742</v>
      </c>
      <c r="D22" s="520" t="s">
        <v>56</v>
      </c>
      <c r="E22" s="521">
        <v>62.64</v>
      </c>
      <c r="F22" s="538"/>
      <c r="G22" s="522">
        <f>E22*F22</f>
        <v>0</v>
      </c>
    </row>
    <row r="23" spans="1:7" s="569" customFormat="1" ht="11.25" x14ac:dyDescent="0.2">
      <c r="A23" s="599"/>
      <c r="B23" s="518"/>
      <c r="C23" s="524" t="s">
        <v>739</v>
      </c>
      <c r="D23" s="809"/>
      <c r="E23" s="525">
        <v>52.64</v>
      </c>
      <c r="F23" s="526"/>
      <c r="G23" s="527"/>
    </row>
    <row r="24" spans="1:7" s="569" customFormat="1" ht="11.25" x14ac:dyDescent="0.2">
      <c r="A24" s="599"/>
      <c r="B24" s="518"/>
      <c r="C24" s="524">
        <v>10</v>
      </c>
      <c r="D24" s="809"/>
      <c r="E24" s="525">
        <v>10</v>
      </c>
      <c r="F24" s="526"/>
      <c r="G24" s="527"/>
    </row>
    <row r="25" spans="1:7" s="569" customFormat="1" ht="11.25" x14ac:dyDescent="0.2">
      <c r="A25" s="599">
        <v>5</v>
      </c>
      <c r="B25" s="518" t="s">
        <v>743</v>
      </c>
      <c r="C25" s="519" t="s">
        <v>744</v>
      </c>
      <c r="D25" s="520" t="s">
        <v>56</v>
      </c>
      <c r="E25" s="521">
        <v>312</v>
      </c>
      <c r="F25" s="538"/>
      <c r="G25" s="522">
        <f>E25*F25</f>
        <v>0</v>
      </c>
    </row>
    <row r="26" spans="1:7" s="569" customFormat="1" ht="11.25" x14ac:dyDescent="0.2">
      <c r="A26" s="599"/>
      <c r="B26" s="518"/>
      <c r="C26" s="524" t="s">
        <v>745</v>
      </c>
      <c r="D26" s="809"/>
      <c r="E26" s="525">
        <v>312</v>
      </c>
      <c r="F26" s="526"/>
      <c r="G26" s="527"/>
    </row>
    <row r="27" spans="1:7" s="569" customFormat="1" ht="11.25" x14ac:dyDescent="0.2">
      <c r="A27" s="599"/>
      <c r="B27" s="518"/>
      <c r="C27" s="524" t="s">
        <v>746</v>
      </c>
      <c r="D27" s="809"/>
      <c r="E27" s="525">
        <v>0</v>
      </c>
      <c r="F27" s="526"/>
      <c r="G27" s="527"/>
    </row>
    <row r="28" spans="1:7" s="569" customFormat="1" ht="11.25" x14ac:dyDescent="0.2">
      <c r="A28" s="599">
        <v>6</v>
      </c>
      <c r="B28" s="518" t="s">
        <v>747</v>
      </c>
      <c r="C28" s="519" t="s">
        <v>748</v>
      </c>
      <c r="D28" s="520" t="s">
        <v>56</v>
      </c>
      <c r="E28" s="521">
        <v>312</v>
      </c>
      <c r="F28" s="538"/>
      <c r="G28" s="522">
        <f>E28*F28</f>
        <v>0</v>
      </c>
    </row>
    <row r="29" spans="1:7" s="569" customFormat="1" ht="11.25" x14ac:dyDescent="0.2">
      <c r="A29" s="599"/>
      <c r="B29" s="518"/>
      <c r="C29" s="524" t="s">
        <v>745</v>
      </c>
      <c r="D29" s="809"/>
      <c r="E29" s="525">
        <v>312</v>
      </c>
      <c r="F29" s="526"/>
      <c r="G29" s="527"/>
    </row>
    <row r="30" spans="1:7" s="569" customFormat="1" ht="11.25" x14ac:dyDescent="0.2">
      <c r="A30" s="599">
        <v>7</v>
      </c>
      <c r="B30" s="518" t="s">
        <v>749</v>
      </c>
      <c r="C30" s="519" t="s">
        <v>750</v>
      </c>
      <c r="D30" s="520" t="s">
        <v>56</v>
      </c>
      <c r="E30" s="521">
        <v>89.135999999999996</v>
      </c>
      <c r="F30" s="538"/>
      <c r="G30" s="522">
        <f>E30*F30</f>
        <v>0</v>
      </c>
    </row>
    <row r="31" spans="1:7" s="569" customFormat="1" ht="11.25" x14ac:dyDescent="0.2">
      <c r="A31" s="599"/>
      <c r="B31" s="518"/>
      <c r="C31" s="524" t="s">
        <v>751</v>
      </c>
      <c r="D31" s="809"/>
      <c r="E31" s="525">
        <v>68.256</v>
      </c>
      <c r="F31" s="526"/>
      <c r="G31" s="527"/>
    </row>
    <row r="32" spans="1:7" s="569" customFormat="1" ht="11.25" x14ac:dyDescent="0.2">
      <c r="A32" s="599"/>
      <c r="B32" s="518"/>
      <c r="C32" s="524" t="s">
        <v>752</v>
      </c>
      <c r="D32" s="809"/>
      <c r="E32" s="525">
        <v>0</v>
      </c>
      <c r="F32" s="526"/>
      <c r="G32" s="527"/>
    </row>
    <row r="33" spans="1:7" s="569" customFormat="1" ht="11.25" x14ac:dyDescent="0.2">
      <c r="A33" s="599"/>
      <c r="B33" s="518"/>
      <c r="C33" s="524" t="s">
        <v>753</v>
      </c>
      <c r="D33" s="809"/>
      <c r="E33" s="525">
        <v>16.079999999999998</v>
      </c>
      <c r="F33" s="526"/>
      <c r="G33" s="527"/>
    </row>
    <row r="34" spans="1:7" s="569" customFormat="1" ht="11.25" x14ac:dyDescent="0.2">
      <c r="A34" s="599"/>
      <c r="B34" s="518"/>
      <c r="C34" s="524" t="s">
        <v>752</v>
      </c>
      <c r="D34" s="809"/>
      <c r="E34" s="525">
        <v>0</v>
      </c>
      <c r="F34" s="526"/>
      <c r="G34" s="527"/>
    </row>
    <row r="35" spans="1:7" s="569" customFormat="1" ht="11.25" x14ac:dyDescent="0.2">
      <c r="A35" s="599"/>
      <c r="B35" s="518"/>
      <c r="C35" s="524" t="s">
        <v>754</v>
      </c>
      <c r="D35" s="809"/>
      <c r="E35" s="525">
        <v>4.8</v>
      </c>
      <c r="F35" s="526"/>
      <c r="G35" s="527"/>
    </row>
    <row r="36" spans="1:7" s="569" customFormat="1" ht="11.25" x14ac:dyDescent="0.2">
      <c r="A36" s="599"/>
      <c r="B36" s="518"/>
      <c r="C36" s="524" t="s">
        <v>755</v>
      </c>
      <c r="D36" s="809"/>
      <c r="E36" s="525">
        <v>0</v>
      </c>
      <c r="F36" s="526"/>
      <c r="G36" s="527"/>
    </row>
    <row r="37" spans="1:7" s="569" customFormat="1" ht="11.25" x14ac:dyDescent="0.2">
      <c r="A37" s="599">
        <v>8</v>
      </c>
      <c r="B37" s="518" t="s">
        <v>756</v>
      </c>
      <c r="C37" s="519" t="s">
        <v>757</v>
      </c>
      <c r="D37" s="520" t="s">
        <v>56</v>
      </c>
      <c r="E37" s="521">
        <v>89.135999999999996</v>
      </c>
      <c r="F37" s="538"/>
      <c r="G37" s="522">
        <f>E37*F37</f>
        <v>0</v>
      </c>
    </row>
    <row r="38" spans="1:7" s="569" customFormat="1" ht="11.25" x14ac:dyDescent="0.2">
      <c r="A38" s="599">
        <v>9</v>
      </c>
      <c r="B38" s="518" t="s">
        <v>758</v>
      </c>
      <c r="C38" s="519" t="s">
        <v>759</v>
      </c>
      <c r="D38" s="520" t="s">
        <v>56</v>
      </c>
      <c r="E38" s="521">
        <v>1.2</v>
      </c>
      <c r="F38" s="538"/>
      <c r="G38" s="522">
        <f>E38*F38</f>
        <v>0</v>
      </c>
    </row>
    <row r="39" spans="1:7" s="569" customFormat="1" ht="11.25" x14ac:dyDescent="0.2">
      <c r="A39" s="599"/>
      <c r="B39" s="518"/>
      <c r="C39" s="524" t="s">
        <v>760</v>
      </c>
      <c r="D39" s="809"/>
      <c r="E39" s="525">
        <v>1.2</v>
      </c>
      <c r="F39" s="526"/>
      <c r="G39" s="527"/>
    </row>
    <row r="40" spans="1:7" s="569" customFormat="1" ht="11.25" x14ac:dyDescent="0.2">
      <c r="A40" s="599"/>
      <c r="B40" s="518"/>
      <c r="C40" s="524" t="s">
        <v>761</v>
      </c>
      <c r="D40" s="809"/>
      <c r="E40" s="525">
        <v>0</v>
      </c>
      <c r="F40" s="526"/>
      <c r="G40" s="527"/>
    </row>
    <row r="41" spans="1:7" s="569" customFormat="1" ht="11.25" x14ac:dyDescent="0.2">
      <c r="A41" s="599">
        <v>10</v>
      </c>
      <c r="B41" s="518" t="s">
        <v>762</v>
      </c>
      <c r="C41" s="519" t="s">
        <v>763</v>
      </c>
      <c r="D41" s="520" t="s">
        <v>56</v>
      </c>
      <c r="E41" s="521">
        <v>1.2</v>
      </c>
      <c r="F41" s="538"/>
      <c r="G41" s="522">
        <f>E41*F41</f>
        <v>0</v>
      </c>
    </row>
    <row r="42" spans="1:7" s="569" customFormat="1" ht="11.25" x14ac:dyDescent="0.2">
      <c r="A42" s="599">
        <v>11</v>
      </c>
      <c r="B42" s="518" t="s">
        <v>764</v>
      </c>
      <c r="C42" s="519" t="s">
        <v>765</v>
      </c>
      <c r="D42" s="520" t="s">
        <v>56</v>
      </c>
      <c r="E42" s="521">
        <v>4.8</v>
      </c>
      <c r="F42" s="538"/>
      <c r="G42" s="522">
        <f>E42*F42</f>
        <v>0</v>
      </c>
    </row>
    <row r="43" spans="1:7" s="569" customFormat="1" ht="11.25" x14ac:dyDescent="0.2">
      <c r="A43" s="599"/>
      <c r="B43" s="518"/>
      <c r="C43" s="524" t="s">
        <v>766</v>
      </c>
      <c r="D43" s="809"/>
      <c r="E43" s="525">
        <v>4.8</v>
      </c>
      <c r="F43" s="526"/>
      <c r="G43" s="527"/>
    </row>
    <row r="44" spans="1:7" s="569" customFormat="1" ht="11.25" x14ac:dyDescent="0.2">
      <c r="A44" s="599"/>
      <c r="B44" s="518"/>
      <c r="C44" s="524" t="s">
        <v>767</v>
      </c>
      <c r="D44" s="809"/>
      <c r="E44" s="525">
        <v>0</v>
      </c>
      <c r="F44" s="526"/>
      <c r="G44" s="527"/>
    </row>
    <row r="45" spans="1:7" s="569" customFormat="1" ht="11.25" x14ac:dyDescent="0.2">
      <c r="A45" s="599">
        <v>12</v>
      </c>
      <c r="B45" s="518" t="s">
        <v>747</v>
      </c>
      <c r="C45" s="519" t="s">
        <v>748</v>
      </c>
      <c r="D45" s="520" t="s">
        <v>56</v>
      </c>
      <c r="E45" s="521">
        <v>4.8</v>
      </c>
      <c r="F45" s="538"/>
      <c r="G45" s="522">
        <f>E45*F45</f>
        <v>0</v>
      </c>
    </row>
    <row r="46" spans="1:7" s="569" customFormat="1" ht="11.25" x14ac:dyDescent="0.2">
      <c r="A46" s="599">
        <v>13</v>
      </c>
      <c r="B46" s="518" t="s">
        <v>768</v>
      </c>
      <c r="C46" s="519" t="s">
        <v>769</v>
      </c>
      <c r="D46" s="520" t="s">
        <v>56</v>
      </c>
      <c r="E46" s="521">
        <v>14.2905</v>
      </c>
      <c r="F46" s="538"/>
      <c r="G46" s="522">
        <f>E46*F46</f>
        <v>0</v>
      </c>
    </row>
    <row r="47" spans="1:7" s="569" customFormat="1" ht="11.25" x14ac:dyDescent="0.2">
      <c r="A47" s="599"/>
      <c r="B47" s="518"/>
      <c r="C47" s="524" t="s">
        <v>770</v>
      </c>
      <c r="D47" s="809"/>
      <c r="E47" s="525">
        <v>0</v>
      </c>
      <c r="F47" s="526"/>
      <c r="G47" s="527"/>
    </row>
    <row r="48" spans="1:7" s="569" customFormat="1" ht="11.25" x14ac:dyDescent="0.2">
      <c r="A48" s="599"/>
      <c r="B48" s="518"/>
      <c r="C48" s="524" t="s">
        <v>771</v>
      </c>
      <c r="D48" s="809"/>
      <c r="E48" s="525">
        <v>14.183999999999999</v>
      </c>
      <c r="F48" s="526"/>
      <c r="G48" s="527"/>
    </row>
    <row r="49" spans="1:7" s="569" customFormat="1" ht="11.25" x14ac:dyDescent="0.2">
      <c r="A49" s="599"/>
      <c r="B49" s="518"/>
      <c r="C49" s="524" t="s">
        <v>772</v>
      </c>
      <c r="D49" s="809"/>
      <c r="E49" s="525">
        <v>0.1065</v>
      </c>
      <c r="F49" s="526"/>
      <c r="G49" s="527"/>
    </row>
    <row r="50" spans="1:7" s="569" customFormat="1" ht="11.25" x14ac:dyDescent="0.2">
      <c r="A50" s="599">
        <v>14</v>
      </c>
      <c r="B50" s="518" t="s">
        <v>747</v>
      </c>
      <c r="C50" s="519" t="s">
        <v>748</v>
      </c>
      <c r="D50" s="520" t="s">
        <v>56</v>
      </c>
      <c r="E50" s="521">
        <v>14.2905</v>
      </c>
      <c r="F50" s="538"/>
      <c r="G50" s="522">
        <f>E50*F50</f>
        <v>0</v>
      </c>
    </row>
    <row r="51" spans="1:7" s="569" customFormat="1" ht="22.5" x14ac:dyDescent="0.2">
      <c r="A51" s="599">
        <v>15</v>
      </c>
      <c r="B51" s="518" t="s">
        <v>773</v>
      </c>
      <c r="C51" s="519" t="s">
        <v>774</v>
      </c>
      <c r="D51" s="520" t="s">
        <v>56</v>
      </c>
      <c r="E51" s="521">
        <v>50.795999999999999</v>
      </c>
      <c r="F51" s="538"/>
      <c r="G51" s="522">
        <f>E51*F51</f>
        <v>0</v>
      </c>
    </row>
    <row r="52" spans="1:7" s="569" customFormat="1" ht="11.25" x14ac:dyDescent="0.2">
      <c r="A52" s="599"/>
      <c r="B52" s="518"/>
      <c r="C52" s="524" t="s">
        <v>775</v>
      </c>
      <c r="D52" s="809"/>
      <c r="E52" s="525">
        <v>49.195999999999998</v>
      </c>
      <c r="F52" s="526"/>
      <c r="G52" s="527"/>
    </row>
    <row r="53" spans="1:7" s="569" customFormat="1" ht="11.25" x14ac:dyDescent="0.2">
      <c r="A53" s="599"/>
      <c r="B53" s="518"/>
      <c r="C53" s="524" t="s">
        <v>776</v>
      </c>
      <c r="D53" s="809"/>
      <c r="E53" s="525">
        <v>1.6</v>
      </c>
      <c r="F53" s="526"/>
      <c r="G53" s="527"/>
    </row>
    <row r="54" spans="1:7" s="569" customFormat="1" ht="11.25" x14ac:dyDescent="0.2">
      <c r="A54" s="599">
        <v>16</v>
      </c>
      <c r="B54" s="518" t="s">
        <v>777</v>
      </c>
      <c r="C54" s="519" t="s">
        <v>778</v>
      </c>
      <c r="D54" s="520" t="s">
        <v>56</v>
      </c>
      <c r="E54" s="521">
        <v>156.74</v>
      </c>
      <c r="F54" s="538"/>
      <c r="G54" s="522">
        <f>E54*F54</f>
        <v>0</v>
      </c>
    </row>
    <row r="55" spans="1:7" s="569" customFormat="1" ht="11.25" x14ac:dyDescent="0.2">
      <c r="A55" s="599"/>
      <c r="B55" s="518"/>
      <c r="C55" s="524" t="s">
        <v>776</v>
      </c>
      <c r="D55" s="809"/>
      <c r="E55" s="525">
        <v>1.6</v>
      </c>
      <c r="F55" s="526"/>
      <c r="G55" s="527"/>
    </row>
    <row r="56" spans="1:7" s="569" customFormat="1" ht="11.25" x14ac:dyDescent="0.2">
      <c r="A56" s="599"/>
      <c r="B56" s="518"/>
      <c r="C56" s="524" t="s">
        <v>779</v>
      </c>
      <c r="D56" s="809"/>
      <c r="E56" s="525">
        <v>35.14</v>
      </c>
      <c r="F56" s="526"/>
      <c r="G56" s="527"/>
    </row>
    <row r="57" spans="1:7" s="569" customFormat="1" ht="11.25" x14ac:dyDescent="0.2">
      <c r="A57" s="599"/>
      <c r="B57" s="518"/>
      <c r="C57" s="524" t="s">
        <v>780</v>
      </c>
      <c r="D57" s="809"/>
      <c r="E57" s="525">
        <v>120</v>
      </c>
      <c r="F57" s="526"/>
      <c r="G57" s="527"/>
    </row>
    <row r="58" spans="1:7" s="569" customFormat="1" ht="11.25" x14ac:dyDescent="0.2">
      <c r="A58" s="599">
        <v>17</v>
      </c>
      <c r="B58" s="518" t="s">
        <v>781</v>
      </c>
      <c r="C58" s="519" t="s">
        <v>782</v>
      </c>
      <c r="D58" s="520" t="s">
        <v>56</v>
      </c>
      <c r="E58" s="521">
        <v>156.74</v>
      </c>
      <c r="F58" s="538"/>
      <c r="G58" s="522">
        <f>E58*F58</f>
        <v>0</v>
      </c>
    </row>
    <row r="59" spans="1:7" s="569" customFormat="1" ht="11.25" x14ac:dyDescent="0.2">
      <c r="A59" s="599">
        <v>18</v>
      </c>
      <c r="B59" s="518" t="s">
        <v>783</v>
      </c>
      <c r="C59" s="519" t="s">
        <v>784</v>
      </c>
      <c r="D59" s="520" t="s">
        <v>56</v>
      </c>
      <c r="E59" s="521">
        <v>120</v>
      </c>
      <c r="F59" s="538"/>
      <c r="G59" s="522">
        <f>E59*F59</f>
        <v>0</v>
      </c>
    </row>
    <row r="60" spans="1:7" s="569" customFormat="1" ht="11.25" x14ac:dyDescent="0.2">
      <c r="A60" s="599"/>
      <c r="B60" s="518"/>
      <c r="C60" s="524" t="s">
        <v>785</v>
      </c>
      <c r="D60" s="809"/>
      <c r="E60" s="525">
        <v>120</v>
      </c>
      <c r="F60" s="526"/>
      <c r="G60" s="527"/>
    </row>
    <row r="61" spans="1:7" s="569" customFormat="1" ht="11.25" x14ac:dyDescent="0.2">
      <c r="A61" s="599">
        <v>19</v>
      </c>
      <c r="B61" s="518" t="s">
        <v>786</v>
      </c>
      <c r="C61" s="519" t="s">
        <v>787</v>
      </c>
      <c r="D61" s="520" t="s">
        <v>788</v>
      </c>
      <c r="E61" s="521">
        <v>454.54599999999999</v>
      </c>
      <c r="F61" s="538"/>
      <c r="G61" s="522">
        <f>E61*F61</f>
        <v>0</v>
      </c>
    </row>
    <row r="62" spans="1:7" s="569" customFormat="1" ht="11.25" x14ac:dyDescent="0.2">
      <c r="A62" s="599"/>
      <c r="B62" s="518"/>
      <c r="C62" s="524" t="s">
        <v>789</v>
      </c>
      <c r="D62" s="809"/>
      <c r="E62" s="525">
        <v>106.54600000000001</v>
      </c>
      <c r="F62" s="526"/>
      <c r="G62" s="527"/>
    </row>
    <row r="63" spans="1:7" s="569" customFormat="1" ht="11.25" x14ac:dyDescent="0.2">
      <c r="A63" s="599"/>
      <c r="B63" s="518"/>
      <c r="C63" s="524" t="s">
        <v>790</v>
      </c>
      <c r="D63" s="809"/>
      <c r="E63" s="525">
        <v>348</v>
      </c>
      <c r="F63" s="526"/>
      <c r="G63" s="527"/>
    </row>
    <row r="64" spans="1:7" s="569" customFormat="1" ht="11.25" x14ac:dyDescent="0.2">
      <c r="A64" s="599">
        <v>20</v>
      </c>
      <c r="B64" s="518" t="s">
        <v>791</v>
      </c>
      <c r="C64" s="519" t="s">
        <v>792</v>
      </c>
      <c r="D64" s="520" t="s">
        <v>56</v>
      </c>
      <c r="E64" s="521">
        <v>479.26650000000001</v>
      </c>
      <c r="F64" s="538"/>
      <c r="G64" s="522">
        <f>E64*F64</f>
        <v>0</v>
      </c>
    </row>
    <row r="65" spans="1:7" s="569" customFormat="1" ht="11.25" x14ac:dyDescent="0.2">
      <c r="A65" s="599"/>
      <c r="B65" s="518"/>
      <c r="C65" s="524" t="s">
        <v>793</v>
      </c>
      <c r="D65" s="809"/>
      <c r="E65" s="525">
        <v>479.26650000000001</v>
      </c>
      <c r="F65" s="526"/>
      <c r="G65" s="527"/>
    </row>
    <row r="66" spans="1:7" s="569" customFormat="1" ht="11.25" x14ac:dyDescent="0.2">
      <c r="A66" s="599">
        <v>21</v>
      </c>
      <c r="B66" s="518" t="s">
        <v>794</v>
      </c>
      <c r="C66" s="519" t="s">
        <v>795</v>
      </c>
      <c r="D66" s="520" t="s">
        <v>56</v>
      </c>
      <c r="E66" s="521">
        <v>479.26650000000001</v>
      </c>
      <c r="F66" s="538"/>
      <c r="G66" s="522">
        <f>E66*F66</f>
        <v>0</v>
      </c>
    </row>
    <row r="67" spans="1:7" s="569" customFormat="1" ht="11.25" x14ac:dyDescent="0.2">
      <c r="A67" s="599">
        <v>22</v>
      </c>
      <c r="B67" s="518" t="s">
        <v>796</v>
      </c>
      <c r="C67" s="519" t="s">
        <v>797</v>
      </c>
      <c r="D67" s="520" t="s">
        <v>56</v>
      </c>
      <c r="E67" s="521">
        <v>381.26</v>
      </c>
      <c r="F67" s="538"/>
      <c r="G67" s="522">
        <f>E67*F67</f>
        <v>0</v>
      </c>
    </row>
    <row r="68" spans="1:7" s="569" customFormat="1" ht="11.25" x14ac:dyDescent="0.2">
      <c r="A68" s="599">
        <v>23</v>
      </c>
      <c r="B68" s="518" t="s">
        <v>798</v>
      </c>
      <c r="C68" s="519" t="s">
        <v>799</v>
      </c>
      <c r="D68" s="520" t="s">
        <v>56</v>
      </c>
      <c r="E68" s="521">
        <v>602.20000000000005</v>
      </c>
      <c r="F68" s="538"/>
      <c r="G68" s="522">
        <f>E68*F68</f>
        <v>0</v>
      </c>
    </row>
    <row r="69" spans="1:7" s="569" customFormat="1" ht="11.25" x14ac:dyDescent="0.2">
      <c r="A69" s="599"/>
      <c r="B69" s="518"/>
      <c r="C69" s="524" t="s">
        <v>800</v>
      </c>
      <c r="D69" s="809"/>
      <c r="E69" s="525">
        <v>0</v>
      </c>
      <c r="F69" s="526"/>
      <c r="G69" s="527"/>
    </row>
    <row r="70" spans="1:7" s="569" customFormat="1" ht="11.25" x14ac:dyDescent="0.2">
      <c r="A70" s="599"/>
      <c r="B70" s="518"/>
      <c r="C70" s="524" t="s">
        <v>801</v>
      </c>
      <c r="D70" s="809"/>
      <c r="E70" s="525">
        <v>602.20000000000005</v>
      </c>
      <c r="F70" s="526"/>
      <c r="G70" s="527"/>
    </row>
    <row r="71" spans="1:7" s="569" customFormat="1" ht="11.25" x14ac:dyDescent="0.2">
      <c r="A71" s="599"/>
      <c r="B71" s="518"/>
      <c r="C71" s="524" t="s">
        <v>802</v>
      </c>
      <c r="D71" s="809"/>
      <c r="E71" s="525">
        <v>0</v>
      </c>
      <c r="F71" s="526"/>
      <c r="G71" s="527"/>
    </row>
    <row r="72" spans="1:7" s="569" customFormat="1" ht="11.25" x14ac:dyDescent="0.2">
      <c r="A72" s="599">
        <v>24</v>
      </c>
      <c r="B72" s="518" t="s">
        <v>803</v>
      </c>
      <c r="C72" s="519" t="s">
        <v>804</v>
      </c>
      <c r="D72" s="520" t="s">
        <v>56</v>
      </c>
      <c r="E72" s="521">
        <v>602.20000000000005</v>
      </c>
      <c r="F72" s="538"/>
      <c r="G72" s="522">
        <f t="shared" ref="G72:G78" si="0">E72*F72</f>
        <v>0</v>
      </c>
    </row>
    <row r="73" spans="1:7" s="569" customFormat="1" ht="11.25" x14ac:dyDescent="0.2">
      <c r="A73" s="599">
        <v>25</v>
      </c>
      <c r="B73" s="518" t="s">
        <v>805</v>
      </c>
      <c r="C73" s="519" t="s">
        <v>806</v>
      </c>
      <c r="D73" s="520" t="s">
        <v>56</v>
      </c>
      <c r="E73" s="521">
        <v>602.20000000000005</v>
      </c>
      <c r="F73" s="538"/>
      <c r="G73" s="522">
        <f t="shared" si="0"/>
        <v>0</v>
      </c>
    </row>
    <row r="74" spans="1:7" s="569" customFormat="1" ht="11.25" x14ac:dyDescent="0.2">
      <c r="A74" s="599">
        <v>26</v>
      </c>
      <c r="B74" s="518" t="s">
        <v>807</v>
      </c>
      <c r="C74" s="519" t="s">
        <v>808</v>
      </c>
      <c r="D74" s="520" t="s">
        <v>56</v>
      </c>
      <c r="E74" s="521">
        <v>602.20000000000005</v>
      </c>
      <c r="F74" s="538"/>
      <c r="G74" s="522">
        <f t="shared" si="0"/>
        <v>0</v>
      </c>
    </row>
    <row r="75" spans="1:7" s="569" customFormat="1" ht="11.25" x14ac:dyDescent="0.2">
      <c r="A75" s="599">
        <v>27</v>
      </c>
      <c r="B75" s="518" t="s">
        <v>798</v>
      </c>
      <c r="C75" s="519" t="s">
        <v>799</v>
      </c>
      <c r="D75" s="520" t="s">
        <v>56</v>
      </c>
      <c r="E75" s="521">
        <v>58.7</v>
      </c>
      <c r="F75" s="538"/>
      <c r="G75" s="522">
        <f t="shared" si="0"/>
        <v>0</v>
      </c>
    </row>
    <row r="76" spans="1:7" s="569" customFormat="1" ht="11.25" x14ac:dyDescent="0.2">
      <c r="A76" s="599">
        <v>28</v>
      </c>
      <c r="B76" s="518" t="s">
        <v>809</v>
      </c>
      <c r="C76" s="519" t="s">
        <v>810</v>
      </c>
      <c r="D76" s="520" t="s">
        <v>56</v>
      </c>
      <c r="E76" s="521">
        <v>58.7</v>
      </c>
      <c r="F76" s="538"/>
      <c r="G76" s="522">
        <f t="shared" si="0"/>
        <v>0</v>
      </c>
    </row>
    <row r="77" spans="1:7" s="569" customFormat="1" ht="11.25" x14ac:dyDescent="0.2">
      <c r="A77" s="599">
        <v>29</v>
      </c>
      <c r="B77" s="518" t="s">
        <v>796</v>
      </c>
      <c r="C77" s="519" t="s">
        <v>797</v>
      </c>
      <c r="D77" s="520" t="s">
        <v>56</v>
      </c>
      <c r="E77" s="521">
        <v>58.7</v>
      </c>
      <c r="F77" s="538"/>
      <c r="G77" s="522">
        <f t="shared" si="0"/>
        <v>0</v>
      </c>
    </row>
    <row r="78" spans="1:7" s="569" customFormat="1" ht="11.25" x14ac:dyDescent="0.2">
      <c r="A78" s="599">
        <v>30</v>
      </c>
      <c r="B78" s="518" t="s">
        <v>811</v>
      </c>
      <c r="C78" s="519" t="s">
        <v>812</v>
      </c>
      <c r="D78" s="520" t="s">
        <v>56</v>
      </c>
      <c r="E78" s="521">
        <v>58.7</v>
      </c>
      <c r="F78" s="538"/>
      <c r="G78" s="522">
        <f t="shared" si="0"/>
        <v>0</v>
      </c>
    </row>
    <row r="79" spans="1:7" s="569" customFormat="1" ht="22.5" x14ac:dyDescent="0.2">
      <c r="A79" s="599">
        <v>31</v>
      </c>
      <c r="B79" s="518"/>
      <c r="C79" s="519" t="s">
        <v>813</v>
      </c>
      <c r="D79" s="520"/>
      <c r="E79" s="521"/>
      <c r="F79" s="521"/>
      <c r="G79" s="522"/>
    </row>
    <row r="80" spans="1:7" x14ac:dyDescent="0.25">
      <c r="A80" s="539"/>
      <c r="B80" s="540" t="s">
        <v>814</v>
      </c>
      <c r="C80" s="541" t="str">
        <f>CONCATENATE(B7," ",C7)</f>
        <v>1 Zemní práce</v>
      </c>
      <c r="D80" s="539"/>
      <c r="E80" s="542"/>
      <c r="F80" s="542"/>
      <c r="G80" s="543">
        <f>SUM(G7:G79)</f>
        <v>0</v>
      </c>
    </row>
    <row r="81" spans="1:7" x14ac:dyDescent="0.25">
      <c r="A81" s="549" t="s">
        <v>54</v>
      </c>
      <c r="B81" s="550" t="s">
        <v>102</v>
      </c>
      <c r="C81" s="551" t="s">
        <v>815</v>
      </c>
      <c r="D81" s="552"/>
      <c r="E81" s="553"/>
      <c r="F81" s="553"/>
      <c r="G81" s="554"/>
    </row>
    <row r="82" spans="1:7" s="569" customFormat="1" ht="11.25" x14ac:dyDescent="0.2">
      <c r="A82" s="599">
        <v>32</v>
      </c>
      <c r="B82" s="518" t="s">
        <v>816</v>
      </c>
      <c r="C82" s="519" t="s">
        <v>817</v>
      </c>
      <c r="D82" s="520" t="s">
        <v>56</v>
      </c>
      <c r="E82" s="521">
        <v>1.2</v>
      </c>
      <c r="F82" s="538"/>
      <c r="G82" s="522">
        <f>E82*F82</f>
        <v>0</v>
      </c>
    </row>
    <row r="83" spans="1:7" s="569" customFormat="1" ht="11.25" x14ac:dyDescent="0.2">
      <c r="A83" s="599"/>
      <c r="B83" s="518"/>
      <c r="C83" s="524" t="s">
        <v>760</v>
      </c>
      <c r="D83" s="809"/>
      <c r="E83" s="525">
        <v>1.2</v>
      </c>
      <c r="F83" s="526"/>
      <c r="G83" s="527"/>
    </row>
    <row r="84" spans="1:7" s="569" customFormat="1" ht="11.25" x14ac:dyDescent="0.2">
      <c r="A84" s="599"/>
      <c r="B84" s="518"/>
      <c r="C84" s="524" t="s">
        <v>818</v>
      </c>
      <c r="D84" s="809"/>
      <c r="E84" s="525">
        <v>0</v>
      </c>
      <c r="F84" s="526"/>
      <c r="G84" s="527"/>
    </row>
    <row r="85" spans="1:7" s="569" customFormat="1" ht="11.25" x14ac:dyDescent="0.2">
      <c r="A85" s="599">
        <v>33</v>
      </c>
      <c r="B85" s="518" t="s">
        <v>816</v>
      </c>
      <c r="C85" s="519" t="s">
        <v>817</v>
      </c>
      <c r="D85" s="520" t="s">
        <v>56</v>
      </c>
      <c r="E85" s="521">
        <v>14.2905</v>
      </c>
      <c r="F85" s="538"/>
      <c r="G85" s="522">
        <f>E85*F85</f>
        <v>0</v>
      </c>
    </row>
    <row r="86" spans="1:7" s="569" customFormat="1" ht="11.25" x14ac:dyDescent="0.2">
      <c r="A86" s="599"/>
      <c r="B86" s="518"/>
      <c r="C86" s="524" t="s">
        <v>819</v>
      </c>
      <c r="D86" s="809"/>
      <c r="E86" s="525">
        <v>0</v>
      </c>
      <c r="F86" s="526"/>
      <c r="G86" s="527"/>
    </row>
    <row r="87" spans="1:7" s="569" customFormat="1" ht="11.25" x14ac:dyDescent="0.2">
      <c r="A87" s="599"/>
      <c r="B87" s="518"/>
      <c r="C87" s="524" t="s">
        <v>771</v>
      </c>
      <c r="D87" s="809"/>
      <c r="E87" s="525">
        <v>14.183999999999999</v>
      </c>
      <c r="F87" s="526"/>
      <c r="G87" s="527"/>
    </row>
    <row r="88" spans="1:7" s="569" customFormat="1" ht="11.25" x14ac:dyDescent="0.2">
      <c r="A88" s="599"/>
      <c r="B88" s="518"/>
      <c r="C88" s="524" t="s">
        <v>772</v>
      </c>
      <c r="D88" s="809"/>
      <c r="E88" s="525">
        <v>0.1065</v>
      </c>
      <c r="F88" s="526"/>
      <c r="G88" s="527"/>
    </row>
    <row r="89" spans="1:7" s="569" customFormat="1" ht="11.25" x14ac:dyDescent="0.2">
      <c r="A89" s="599">
        <v>34</v>
      </c>
      <c r="B89" s="518" t="s">
        <v>820</v>
      </c>
      <c r="C89" s="519" t="s">
        <v>821</v>
      </c>
      <c r="D89" s="520" t="s">
        <v>58</v>
      </c>
      <c r="E89" s="521">
        <v>1376</v>
      </c>
      <c r="F89" s="538"/>
      <c r="G89" s="522">
        <f>E89*F89</f>
        <v>0</v>
      </c>
    </row>
    <row r="90" spans="1:7" s="569" customFormat="1" ht="11.25" x14ac:dyDescent="0.2">
      <c r="A90" s="599"/>
      <c r="B90" s="518"/>
      <c r="C90" s="524" t="s">
        <v>822</v>
      </c>
      <c r="D90" s="809"/>
      <c r="E90" s="525">
        <v>1376</v>
      </c>
      <c r="F90" s="526"/>
      <c r="G90" s="527"/>
    </row>
    <row r="91" spans="1:7" s="569" customFormat="1" ht="11.25" x14ac:dyDescent="0.2">
      <c r="A91" s="599">
        <v>35</v>
      </c>
      <c r="B91" s="518" t="s">
        <v>823</v>
      </c>
      <c r="C91" s="519" t="s">
        <v>824</v>
      </c>
      <c r="D91" s="520" t="s">
        <v>58</v>
      </c>
      <c r="E91" s="521">
        <v>1018.08</v>
      </c>
      <c r="F91" s="538"/>
      <c r="G91" s="522">
        <f>E91*F91</f>
        <v>0</v>
      </c>
    </row>
    <row r="92" spans="1:7" s="569" customFormat="1" ht="11.25" x14ac:dyDescent="0.2">
      <c r="A92" s="599"/>
      <c r="B92" s="518"/>
      <c r="C92" s="524" t="s">
        <v>825</v>
      </c>
      <c r="D92" s="809"/>
      <c r="E92" s="525">
        <v>692.08</v>
      </c>
      <c r="F92" s="526"/>
      <c r="G92" s="527"/>
    </row>
    <row r="93" spans="1:7" s="569" customFormat="1" ht="11.25" x14ac:dyDescent="0.2">
      <c r="A93" s="599"/>
      <c r="B93" s="518"/>
      <c r="C93" s="524" t="s">
        <v>826</v>
      </c>
      <c r="D93" s="809"/>
      <c r="E93" s="525">
        <v>326</v>
      </c>
      <c r="F93" s="526"/>
      <c r="G93" s="527"/>
    </row>
    <row r="94" spans="1:7" s="569" customFormat="1" ht="11.25" x14ac:dyDescent="0.2">
      <c r="A94" s="599"/>
      <c r="B94" s="518"/>
      <c r="C94" s="524" t="s">
        <v>827</v>
      </c>
      <c r="D94" s="809"/>
      <c r="E94" s="525">
        <v>0</v>
      </c>
      <c r="F94" s="526"/>
      <c r="G94" s="527"/>
    </row>
    <row r="95" spans="1:7" s="569" customFormat="1" ht="11.25" x14ac:dyDescent="0.2">
      <c r="A95" s="599">
        <v>36</v>
      </c>
      <c r="B95" s="518" t="s">
        <v>828</v>
      </c>
      <c r="C95" s="519" t="s">
        <v>829</v>
      </c>
      <c r="D95" s="520" t="s">
        <v>58</v>
      </c>
      <c r="E95" s="521">
        <v>1099.5264</v>
      </c>
      <c r="F95" s="538"/>
      <c r="G95" s="522">
        <f>E95*F95</f>
        <v>0</v>
      </c>
    </row>
    <row r="96" spans="1:7" s="569" customFormat="1" ht="11.25" x14ac:dyDescent="0.2">
      <c r="A96" s="599"/>
      <c r="B96" s="518"/>
      <c r="C96" s="524" t="s">
        <v>830</v>
      </c>
      <c r="D96" s="809"/>
      <c r="E96" s="525">
        <v>1099.5264</v>
      </c>
      <c r="F96" s="526"/>
      <c r="G96" s="527"/>
    </row>
    <row r="97" spans="1:7" x14ac:dyDescent="0.25">
      <c r="A97" s="539"/>
      <c r="B97" s="540" t="s">
        <v>814</v>
      </c>
      <c r="C97" s="541" t="str">
        <f>CONCATENATE(B81," ",C81)</f>
        <v>2 Základy,zvláštní zakládání</v>
      </c>
      <c r="D97" s="539"/>
      <c r="E97" s="542"/>
      <c r="F97" s="542"/>
      <c r="G97" s="543">
        <f>SUM(G81:G96)</f>
        <v>0</v>
      </c>
    </row>
    <row r="98" spans="1:7" x14ac:dyDescent="0.25">
      <c r="A98" s="549" t="s">
        <v>54</v>
      </c>
      <c r="B98" s="550" t="s">
        <v>38</v>
      </c>
      <c r="C98" s="551" t="s">
        <v>565</v>
      </c>
      <c r="D98" s="552"/>
      <c r="E98" s="553"/>
      <c r="F98" s="553"/>
      <c r="G98" s="554"/>
    </row>
    <row r="99" spans="1:7" s="569" customFormat="1" ht="11.25" x14ac:dyDescent="0.2">
      <c r="A99" s="599">
        <v>37</v>
      </c>
      <c r="B99" s="518" t="s">
        <v>831</v>
      </c>
      <c r="C99" s="519" t="s">
        <v>832</v>
      </c>
      <c r="D99" s="520" t="s">
        <v>58</v>
      </c>
      <c r="E99" s="521">
        <v>1504</v>
      </c>
      <c r="F99" s="538"/>
      <c r="G99" s="522">
        <f>E99*F99</f>
        <v>0</v>
      </c>
    </row>
    <row r="100" spans="1:7" s="569" customFormat="1" ht="11.25" x14ac:dyDescent="0.2">
      <c r="A100" s="599"/>
      <c r="B100" s="518"/>
      <c r="C100" s="524" t="s">
        <v>833</v>
      </c>
      <c r="D100" s="809"/>
      <c r="E100" s="525">
        <v>1504</v>
      </c>
      <c r="F100" s="526"/>
      <c r="G100" s="527"/>
    </row>
    <row r="101" spans="1:7" s="569" customFormat="1" ht="11.25" x14ac:dyDescent="0.2">
      <c r="A101" s="599">
        <v>38</v>
      </c>
      <c r="B101" s="518" t="s">
        <v>834</v>
      </c>
      <c r="C101" s="519" t="s">
        <v>835</v>
      </c>
      <c r="D101" s="520" t="s">
        <v>58</v>
      </c>
      <c r="E101" s="521">
        <v>1504</v>
      </c>
      <c r="F101" s="538"/>
      <c r="G101" s="522">
        <f>E101*F101</f>
        <v>0</v>
      </c>
    </row>
    <row r="102" spans="1:7" s="569" customFormat="1" ht="11.25" x14ac:dyDescent="0.2">
      <c r="A102" s="599"/>
      <c r="B102" s="518"/>
      <c r="C102" s="524" t="s">
        <v>833</v>
      </c>
      <c r="D102" s="809"/>
      <c r="E102" s="525">
        <v>1504</v>
      </c>
      <c r="F102" s="526"/>
      <c r="G102" s="527"/>
    </row>
    <row r="103" spans="1:7" s="569" customFormat="1" ht="11.25" x14ac:dyDescent="0.2">
      <c r="A103" s="599">
        <v>39</v>
      </c>
      <c r="B103" s="518" t="s">
        <v>836</v>
      </c>
      <c r="C103" s="519" t="s">
        <v>837</v>
      </c>
      <c r="D103" s="520" t="s">
        <v>58</v>
      </c>
      <c r="E103" s="521">
        <v>1504</v>
      </c>
      <c r="F103" s="538"/>
      <c r="G103" s="522">
        <f>E103*F103</f>
        <v>0</v>
      </c>
    </row>
    <row r="104" spans="1:7" s="569" customFormat="1" ht="11.25" x14ac:dyDescent="0.2">
      <c r="A104" s="599"/>
      <c r="B104" s="518"/>
      <c r="C104" s="524" t="s">
        <v>833</v>
      </c>
      <c r="D104" s="809"/>
      <c r="E104" s="525">
        <v>1504</v>
      </c>
      <c r="F104" s="526"/>
      <c r="G104" s="527"/>
    </row>
    <row r="105" spans="1:7" s="569" customFormat="1" ht="11.25" x14ac:dyDescent="0.2">
      <c r="A105" s="599">
        <v>40</v>
      </c>
      <c r="B105" s="518" t="s">
        <v>838</v>
      </c>
      <c r="C105" s="519" t="s">
        <v>839</v>
      </c>
      <c r="D105" s="520" t="s">
        <v>58</v>
      </c>
      <c r="E105" s="521">
        <v>1504</v>
      </c>
      <c r="F105" s="538"/>
      <c r="G105" s="522">
        <f>E105*F105</f>
        <v>0</v>
      </c>
    </row>
    <row r="106" spans="1:7" s="569" customFormat="1" ht="11.25" x14ac:dyDescent="0.2">
      <c r="A106" s="599"/>
      <c r="B106" s="518"/>
      <c r="C106" s="524" t="s">
        <v>833</v>
      </c>
      <c r="D106" s="809"/>
      <c r="E106" s="525">
        <v>1504</v>
      </c>
      <c r="F106" s="526"/>
      <c r="G106" s="527"/>
    </row>
    <row r="107" spans="1:7" s="569" customFormat="1" ht="22.5" x14ac:dyDescent="0.2">
      <c r="A107" s="599">
        <v>41</v>
      </c>
      <c r="B107" s="518" t="s">
        <v>840</v>
      </c>
      <c r="C107" s="519" t="s">
        <v>841</v>
      </c>
      <c r="D107" s="520" t="s">
        <v>58</v>
      </c>
      <c r="E107" s="521">
        <v>1504</v>
      </c>
      <c r="F107" s="538"/>
      <c r="G107" s="522">
        <f>E107*F107</f>
        <v>0</v>
      </c>
    </row>
    <row r="108" spans="1:7" s="569" customFormat="1" ht="11.25" x14ac:dyDescent="0.2">
      <c r="A108" s="599"/>
      <c r="B108" s="518"/>
      <c r="C108" s="524" t="s">
        <v>833</v>
      </c>
      <c r="D108" s="809"/>
      <c r="E108" s="525">
        <v>1504</v>
      </c>
      <c r="F108" s="526"/>
      <c r="G108" s="527"/>
    </row>
    <row r="109" spans="1:7" s="569" customFormat="1" ht="11.25" x14ac:dyDescent="0.2">
      <c r="A109" s="599">
        <v>42</v>
      </c>
      <c r="B109" s="518" t="s">
        <v>842</v>
      </c>
      <c r="C109" s="519" t="s">
        <v>843</v>
      </c>
      <c r="D109" s="520" t="s">
        <v>58</v>
      </c>
      <c r="E109" s="521">
        <v>743.04200000000003</v>
      </c>
      <c r="F109" s="538"/>
      <c r="G109" s="522">
        <f>E109*F109</f>
        <v>0</v>
      </c>
    </row>
    <row r="110" spans="1:7" s="569" customFormat="1" ht="11.25" x14ac:dyDescent="0.2">
      <c r="A110" s="599"/>
      <c r="B110" s="518"/>
      <c r="C110" s="524" t="s">
        <v>844</v>
      </c>
      <c r="D110" s="809"/>
      <c r="E110" s="525">
        <v>743.04200000000003</v>
      </c>
      <c r="F110" s="526"/>
      <c r="G110" s="527"/>
    </row>
    <row r="111" spans="1:7" s="569" customFormat="1" ht="11.25" x14ac:dyDescent="0.2">
      <c r="A111" s="599">
        <v>43</v>
      </c>
      <c r="B111" s="518" t="s">
        <v>842</v>
      </c>
      <c r="C111" s="519" t="s">
        <v>845</v>
      </c>
      <c r="D111" s="520" t="s">
        <v>58</v>
      </c>
      <c r="E111" s="521">
        <v>806.07799999999997</v>
      </c>
      <c r="F111" s="538"/>
      <c r="G111" s="522">
        <f>E111*F111</f>
        <v>0</v>
      </c>
    </row>
    <row r="112" spans="1:7" s="569" customFormat="1" ht="11.25" x14ac:dyDescent="0.2">
      <c r="A112" s="599"/>
      <c r="B112" s="518"/>
      <c r="C112" s="524" t="s">
        <v>846</v>
      </c>
      <c r="D112" s="809"/>
      <c r="E112" s="525">
        <v>806.07799999999997</v>
      </c>
      <c r="F112" s="526"/>
      <c r="G112" s="527"/>
    </row>
    <row r="113" spans="1:7" x14ac:dyDescent="0.25">
      <c r="A113" s="539"/>
      <c r="B113" s="540" t="s">
        <v>814</v>
      </c>
      <c r="C113" s="541" t="str">
        <f>CONCATENATE(B98," ",C98)</f>
        <v>5 Komunikace</v>
      </c>
      <c r="D113" s="539"/>
      <c r="E113" s="542"/>
      <c r="F113" s="542"/>
      <c r="G113" s="543">
        <f>SUM(G98:G112)</f>
        <v>0</v>
      </c>
    </row>
    <row r="114" spans="1:7" x14ac:dyDescent="0.25">
      <c r="A114" s="549" t="s">
        <v>54</v>
      </c>
      <c r="B114" s="550" t="s">
        <v>120</v>
      </c>
      <c r="C114" s="551" t="s">
        <v>847</v>
      </c>
      <c r="D114" s="552"/>
      <c r="E114" s="553"/>
      <c r="F114" s="553"/>
      <c r="G114" s="554"/>
    </row>
    <row r="115" spans="1:7" s="569" customFormat="1" ht="11.25" x14ac:dyDescent="0.2">
      <c r="A115" s="599">
        <v>44</v>
      </c>
      <c r="B115" s="518" t="s">
        <v>848</v>
      </c>
      <c r="C115" s="519" t="s">
        <v>849</v>
      </c>
      <c r="D115" s="520" t="s">
        <v>59</v>
      </c>
      <c r="E115" s="521">
        <v>84.93</v>
      </c>
      <c r="F115" s="538"/>
      <c r="G115" s="522">
        <f>E115*F115</f>
        <v>0</v>
      </c>
    </row>
    <row r="116" spans="1:7" s="569" customFormat="1" ht="11.25" x14ac:dyDescent="0.2">
      <c r="A116" s="599"/>
      <c r="B116" s="518"/>
      <c r="C116" s="524" t="s">
        <v>850</v>
      </c>
      <c r="D116" s="809"/>
      <c r="E116" s="525">
        <v>84.93</v>
      </c>
      <c r="F116" s="526"/>
      <c r="G116" s="527"/>
    </row>
    <row r="117" spans="1:7" s="569" customFormat="1" ht="11.25" x14ac:dyDescent="0.2">
      <c r="A117" s="599">
        <v>45</v>
      </c>
      <c r="B117" s="518" t="s">
        <v>851</v>
      </c>
      <c r="C117" s="519" t="s">
        <v>852</v>
      </c>
      <c r="D117" s="520" t="s">
        <v>59</v>
      </c>
      <c r="E117" s="521">
        <v>17.677</v>
      </c>
      <c r="F117" s="538"/>
      <c r="G117" s="522">
        <f>E117*F117</f>
        <v>0</v>
      </c>
    </row>
    <row r="118" spans="1:7" s="569" customFormat="1" ht="11.25" x14ac:dyDescent="0.2">
      <c r="A118" s="599"/>
      <c r="B118" s="518"/>
      <c r="C118" s="524" t="s">
        <v>853</v>
      </c>
      <c r="D118" s="809"/>
      <c r="E118" s="525">
        <v>17.677</v>
      </c>
      <c r="F118" s="526"/>
      <c r="G118" s="527"/>
    </row>
    <row r="119" spans="1:7" s="569" customFormat="1" ht="11.25" x14ac:dyDescent="0.2">
      <c r="A119" s="599">
        <v>46</v>
      </c>
      <c r="B119" s="518" t="s">
        <v>854</v>
      </c>
      <c r="C119" s="519" t="s">
        <v>855</v>
      </c>
      <c r="D119" s="520" t="s">
        <v>59</v>
      </c>
      <c r="E119" s="521">
        <v>75.052999999999997</v>
      </c>
      <c r="F119" s="538"/>
      <c r="G119" s="522">
        <f>E119*F119</f>
        <v>0</v>
      </c>
    </row>
    <row r="120" spans="1:7" s="569" customFormat="1" ht="11.25" x14ac:dyDescent="0.2">
      <c r="A120" s="599"/>
      <c r="B120" s="518"/>
      <c r="C120" s="524" t="s">
        <v>856</v>
      </c>
      <c r="D120" s="809"/>
      <c r="E120" s="525">
        <v>75.052999999999997</v>
      </c>
      <c r="F120" s="526"/>
      <c r="G120" s="527"/>
    </row>
    <row r="121" spans="1:7" s="569" customFormat="1" ht="11.25" x14ac:dyDescent="0.2">
      <c r="A121" s="599">
        <v>47</v>
      </c>
      <c r="B121" s="518" t="s">
        <v>857</v>
      </c>
      <c r="C121" s="519" t="s">
        <v>858</v>
      </c>
      <c r="D121" s="520" t="s">
        <v>59</v>
      </c>
      <c r="E121" s="521">
        <v>9</v>
      </c>
      <c r="F121" s="538"/>
      <c r="G121" s="522">
        <f t="shared" ref="G121:G126" si="1">E121*F121</f>
        <v>0</v>
      </c>
    </row>
    <row r="122" spans="1:7" s="569" customFormat="1" ht="11.25" x14ac:dyDescent="0.2">
      <c r="A122" s="599">
        <v>48</v>
      </c>
      <c r="B122" s="518" t="s">
        <v>859</v>
      </c>
      <c r="C122" s="519" t="s">
        <v>860</v>
      </c>
      <c r="D122" s="520" t="s">
        <v>60</v>
      </c>
      <c r="E122" s="521">
        <v>9</v>
      </c>
      <c r="F122" s="538"/>
      <c r="G122" s="522">
        <f t="shared" si="1"/>
        <v>0</v>
      </c>
    </row>
    <row r="123" spans="1:7" s="569" customFormat="1" ht="11.25" x14ac:dyDescent="0.2">
      <c r="A123" s="599">
        <v>49</v>
      </c>
      <c r="B123" s="518" t="s">
        <v>861</v>
      </c>
      <c r="C123" s="519" t="s">
        <v>862</v>
      </c>
      <c r="D123" s="520" t="s">
        <v>59</v>
      </c>
      <c r="E123" s="521">
        <v>9</v>
      </c>
      <c r="F123" s="538"/>
      <c r="G123" s="522">
        <f t="shared" si="1"/>
        <v>0</v>
      </c>
    </row>
    <row r="124" spans="1:7" s="569" customFormat="1" ht="11.25" x14ac:dyDescent="0.2">
      <c r="A124" s="599">
        <v>50</v>
      </c>
      <c r="B124" s="518" t="s">
        <v>863</v>
      </c>
      <c r="C124" s="519" t="s">
        <v>864</v>
      </c>
      <c r="D124" s="520" t="s">
        <v>59</v>
      </c>
      <c r="E124" s="521">
        <v>9</v>
      </c>
      <c r="F124" s="538"/>
      <c r="G124" s="522">
        <f t="shared" si="1"/>
        <v>0</v>
      </c>
    </row>
    <row r="125" spans="1:7" s="569" customFormat="1" ht="11.25" x14ac:dyDescent="0.2">
      <c r="A125" s="599">
        <v>51</v>
      </c>
      <c r="B125" s="518" t="s">
        <v>865</v>
      </c>
      <c r="C125" s="519" t="s">
        <v>866</v>
      </c>
      <c r="D125" s="520" t="s">
        <v>60</v>
      </c>
      <c r="E125" s="521">
        <v>4</v>
      </c>
      <c r="F125" s="538"/>
      <c r="G125" s="522">
        <f t="shared" si="1"/>
        <v>0</v>
      </c>
    </row>
    <row r="126" spans="1:7" s="569" customFormat="1" ht="11.25" x14ac:dyDescent="0.2">
      <c r="A126" s="599">
        <v>52</v>
      </c>
      <c r="B126" s="518" t="s">
        <v>867</v>
      </c>
      <c r="C126" s="519" t="s">
        <v>868</v>
      </c>
      <c r="D126" s="520" t="s">
        <v>60</v>
      </c>
      <c r="E126" s="521">
        <v>4</v>
      </c>
      <c r="F126" s="538"/>
      <c r="G126" s="522">
        <f t="shared" si="1"/>
        <v>0</v>
      </c>
    </row>
    <row r="127" spans="1:7" x14ac:dyDescent="0.25">
      <c r="A127" s="539"/>
      <c r="B127" s="540" t="s">
        <v>814</v>
      </c>
      <c r="C127" s="541" t="str">
        <f>CONCATENATE(B114," ",C114)</f>
        <v>8 Trubní vedení</v>
      </c>
      <c r="D127" s="539"/>
      <c r="E127" s="542"/>
      <c r="F127" s="542"/>
      <c r="G127" s="543">
        <f>SUM(G114:G126)</f>
        <v>0</v>
      </c>
    </row>
    <row r="128" spans="1:7" x14ac:dyDescent="0.25">
      <c r="A128" s="549" t="s">
        <v>54</v>
      </c>
      <c r="B128" s="550" t="s">
        <v>327</v>
      </c>
      <c r="C128" s="551" t="s">
        <v>617</v>
      </c>
      <c r="D128" s="552"/>
      <c r="E128" s="553"/>
      <c r="F128" s="553"/>
      <c r="G128" s="554"/>
    </row>
    <row r="129" spans="1:7" s="569" customFormat="1" ht="11.25" x14ac:dyDescent="0.2">
      <c r="A129" s="599">
        <v>53</v>
      </c>
      <c r="B129" s="518" t="s">
        <v>869</v>
      </c>
      <c r="C129" s="519" t="s">
        <v>870</v>
      </c>
      <c r="D129" s="520" t="s">
        <v>59</v>
      </c>
      <c r="E129" s="521">
        <v>158.63999999999999</v>
      </c>
      <c r="F129" s="538"/>
      <c r="G129" s="522">
        <f>E129*F129</f>
        <v>0</v>
      </c>
    </row>
    <row r="130" spans="1:7" s="569" customFormat="1" ht="11.25" x14ac:dyDescent="0.2">
      <c r="A130" s="599">
        <v>54</v>
      </c>
      <c r="B130" s="518" t="s">
        <v>871</v>
      </c>
      <c r="C130" s="519" t="s">
        <v>872</v>
      </c>
      <c r="D130" s="520" t="s">
        <v>60</v>
      </c>
      <c r="E130" s="521">
        <v>667.8</v>
      </c>
      <c r="F130" s="538"/>
      <c r="G130" s="522">
        <f>E130*F130</f>
        <v>0</v>
      </c>
    </row>
    <row r="131" spans="1:7" s="569" customFormat="1" ht="11.25" x14ac:dyDescent="0.2">
      <c r="A131" s="599"/>
      <c r="B131" s="518"/>
      <c r="C131" s="524" t="s">
        <v>873</v>
      </c>
      <c r="D131" s="809"/>
      <c r="E131" s="525">
        <v>667.8</v>
      </c>
      <c r="F131" s="526"/>
      <c r="G131" s="527"/>
    </row>
    <row r="132" spans="1:7" x14ac:dyDescent="0.25">
      <c r="A132" s="539"/>
      <c r="B132" s="540" t="s">
        <v>814</v>
      </c>
      <c r="C132" s="541" t="str">
        <f>CONCATENATE(B128," ",C128)</f>
        <v>91 Doplňující práce na komunikaci</v>
      </c>
      <c r="D132" s="539"/>
      <c r="E132" s="542"/>
      <c r="F132" s="542"/>
      <c r="G132" s="543">
        <f>SUM(G128:G131)</f>
        <v>0</v>
      </c>
    </row>
    <row r="133" spans="1:7" x14ac:dyDescent="0.25">
      <c r="A133" s="549" t="s">
        <v>54</v>
      </c>
      <c r="B133" s="550" t="s">
        <v>330</v>
      </c>
      <c r="C133" s="551" t="s">
        <v>874</v>
      </c>
      <c r="D133" s="552"/>
      <c r="E133" s="553"/>
      <c r="F133" s="553"/>
      <c r="G133" s="554"/>
    </row>
    <row r="134" spans="1:7" s="569" customFormat="1" ht="22.5" x14ac:dyDescent="0.2">
      <c r="A134" s="599">
        <v>55</v>
      </c>
      <c r="B134" s="518" t="s">
        <v>875</v>
      </c>
      <c r="C134" s="519" t="s">
        <v>876</v>
      </c>
      <c r="D134" s="520" t="s">
        <v>877</v>
      </c>
      <c r="E134" s="521">
        <v>1</v>
      </c>
      <c r="F134" s="538"/>
      <c r="G134" s="522">
        <f>E134*F134</f>
        <v>0</v>
      </c>
    </row>
    <row r="135" spans="1:7" s="569" customFormat="1" ht="11.25" x14ac:dyDescent="0.2">
      <c r="A135" s="599">
        <v>56</v>
      </c>
      <c r="B135" s="518" t="s">
        <v>878</v>
      </c>
      <c r="C135" s="519" t="s">
        <v>879</v>
      </c>
      <c r="D135" s="520" t="s">
        <v>880</v>
      </c>
      <c r="E135" s="521">
        <v>20</v>
      </c>
      <c r="F135" s="538"/>
      <c r="G135" s="522">
        <f>E135*F135</f>
        <v>0</v>
      </c>
    </row>
    <row r="136" spans="1:7" x14ac:dyDescent="0.25">
      <c r="A136" s="539"/>
      <c r="B136" s="540" t="s">
        <v>814</v>
      </c>
      <c r="C136" s="541" t="str">
        <f>CONCATENATE(B133," ",C133)</f>
        <v>94 Lešení a stavební výtahy</v>
      </c>
      <c r="D136" s="539"/>
      <c r="E136" s="542"/>
      <c r="F136" s="542"/>
      <c r="G136" s="543">
        <f>SUM(G133:G135)</f>
        <v>0</v>
      </c>
    </row>
    <row r="137" spans="1:7" x14ac:dyDescent="0.25">
      <c r="A137" s="549" t="s">
        <v>54</v>
      </c>
      <c r="B137" s="550" t="s">
        <v>331</v>
      </c>
      <c r="C137" s="551" t="s">
        <v>881</v>
      </c>
      <c r="D137" s="552"/>
      <c r="E137" s="553"/>
      <c r="F137" s="553"/>
      <c r="G137" s="554"/>
    </row>
    <row r="138" spans="1:7" s="569" customFormat="1" ht="22.5" x14ac:dyDescent="0.2">
      <c r="A138" s="599">
        <v>57</v>
      </c>
      <c r="B138" s="518" t="s">
        <v>882</v>
      </c>
      <c r="C138" s="519" t="s">
        <v>883</v>
      </c>
      <c r="D138" s="520" t="s">
        <v>60</v>
      </c>
      <c r="E138" s="521">
        <v>2</v>
      </c>
      <c r="F138" s="538"/>
      <c r="G138" s="522">
        <f t="shared" ref="G138:G146" si="2">E138*F138</f>
        <v>0</v>
      </c>
    </row>
    <row r="139" spans="1:7" s="569" customFormat="1" ht="22.5" x14ac:dyDescent="0.2">
      <c r="A139" s="599">
        <v>58</v>
      </c>
      <c r="B139" s="518" t="s">
        <v>882</v>
      </c>
      <c r="C139" s="519" t="s">
        <v>884</v>
      </c>
      <c r="D139" s="520" t="s">
        <v>60</v>
      </c>
      <c r="E139" s="521">
        <v>3</v>
      </c>
      <c r="F139" s="538"/>
      <c r="G139" s="522">
        <f t="shared" si="2"/>
        <v>0</v>
      </c>
    </row>
    <row r="140" spans="1:7" s="569" customFormat="1" ht="22.5" x14ac:dyDescent="0.2">
      <c r="A140" s="599">
        <v>59</v>
      </c>
      <c r="B140" s="518" t="s">
        <v>882</v>
      </c>
      <c r="C140" s="519" t="s">
        <v>885</v>
      </c>
      <c r="D140" s="520" t="s">
        <v>60</v>
      </c>
      <c r="E140" s="521">
        <v>3</v>
      </c>
      <c r="F140" s="538"/>
      <c r="G140" s="522">
        <f t="shared" si="2"/>
        <v>0</v>
      </c>
    </row>
    <row r="141" spans="1:7" s="569" customFormat="1" ht="22.5" x14ac:dyDescent="0.2">
      <c r="A141" s="599">
        <v>60</v>
      </c>
      <c r="B141" s="518" t="s">
        <v>882</v>
      </c>
      <c r="C141" s="519" t="s">
        <v>886</v>
      </c>
      <c r="D141" s="520" t="s">
        <v>60</v>
      </c>
      <c r="E141" s="521">
        <v>4</v>
      </c>
      <c r="F141" s="538"/>
      <c r="G141" s="522">
        <f t="shared" si="2"/>
        <v>0</v>
      </c>
    </row>
    <row r="142" spans="1:7" s="569" customFormat="1" ht="11.25" x14ac:dyDescent="0.2">
      <c r="A142" s="599">
        <v>61</v>
      </c>
      <c r="B142" s="518" t="s">
        <v>882</v>
      </c>
      <c r="C142" s="519" t="s">
        <v>887</v>
      </c>
      <c r="D142" s="520" t="s">
        <v>60</v>
      </c>
      <c r="E142" s="521">
        <v>1</v>
      </c>
      <c r="F142" s="538"/>
      <c r="G142" s="522">
        <f t="shared" si="2"/>
        <v>0</v>
      </c>
    </row>
    <row r="143" spans="1:7" s="569" customFormat="1" ht="11.25" x14ac:dyDescent="0.2">
      <c r="A143" s="599">
        <v>62</v>
      </c>
      <c r="B143" s="518" t="s">
        <v>882</v>
      </c>
      <c r="C143" s="519" t="s">
        <v>888</v>
      </c>
      <c r="D143" s="520" t="s">
        <v>60</v>
      </c>
      <c r="E143" s="521">
        <v>2</v>
      </c>
      <c r="F143" s="538"/>
      <c r="G143" s="522">
        <f t="shared" si="2"/>
        <v>0</v>
      </c>
    </row>
    <row r="144" spans="1:7" s="569" customFormat="1" ht="11.25" x14ac:dyDescent="0.2">
      <c r="A144" s="599">
        <v>63</v>
      </c>
      <c r="B144" s="518" t="s">
        <v>882</v>
      </c>
      <c r="C144" s="519" t="s">
        <v>889</v>
      </c>
      <c r="D144" s="520" t="s">
        <v>60</v>
      </c>
      <c r="E144" s="521">
        <v>52</v>
      </c>
      <c r="F144" s="538"/>
      <c r="G144" s="522">
        <f t="shared" si="2"/>
        <v>0</v>
      </c>
    </row>
    <row r="145" spans="1:7" s="569" customFormat="1" ht="11.25" x14ac:dyDescent="0.2">
      <c r="A145" s="599">
        <v>64</v>
      </c>
      <c r="B145" s="518" t="s">
        <v>882</v>
      </c>
      <c r="C145" s="519" t="s">
        <v>890</v>
      </c>
      <c r="D145" s="520" t="s">
        <v>60</v>
      </c>
      <c r="E145" s="521">
        <v>4</v>
      </c>
      <c r="F145" s="538"/>
      <c r="G145" s="522">
        <f t="shared" si="2"/>
        <v>0</v>
      </c>
    </row>
    <row r="146" spans="1:7" s="569" customFormat="1" ht="11.25" x14ac:dyDescent="0.2">
      <c r="A146" s="599">
        <v>65</v>
      </c>
      <c r="B146" s="518" t="s">
        <v>882</v>
      </c>
      <c r="C146" s="519" t="s">
        <v>891</v>
      </c>
      <c r="D146" s="520" t="s">
        <v>60</v>
      </c>
      <c r="E146" s="521">
        <v>4</v>
      </c>
      <c r="F146" s="538"/>
      <c r="G146" s="522">
        <f t="shared" si="2"/>
        <v>0</v>
      </c>
    </row>
    <row r="147" spans="1:7" x14ac:dyDescent="0.25">
      <c r="A147" s="539"/>
      <c r="B147" s="540" t="s">
        <v>814</v>
      </c>
      <c r="C147" s="541" t="str">
        <f>CONCATENATE(B137," ",C137)</f>
        <v>95 Dokončovací kce na pozem.stav.</v>
      </c>
      <c r="D147" s="539"/>
      <c r="E147" s="542"/>
      <c r="F147" s="542"/>
      <c r="G147" s="543">
        <f>SUM(G137:G146)</f>
        <v>0</v>
      </c>
    </row>
    <row r="148" spans="1:7" x14ac:dyDescent="0.25">
      <c r="A148" s="549" t="s">
        <v>54</v>
      </c>
      <c r="B148" s="550" t="s">
        <v>41</v>
      </c>
      <c r="C148" s="551" t="s">
        <v>42</v>
      </c>
      <c r="D148" s="552"/>
      <c r="E148" s="553"/>
      <c r="F148" s="553"/>
      <c r="G148" s="554"/>
    </row>
    <row r="149" spans="1:7" s="569" customFormat="1" ht="11.25" x14ac:dyDescent="0.2">
      <c r="A149" s="599">
        <v>66</v>
      </c>
      <c r="B149" s="518" t="s">
        <v>892</v>
      </c>
      <c r="C149" s="519" t="s">
        <v>893</v>
      </c>
      <c r="D149" s="520" t="s">
        <v>57</v>
      </c>
      <c r="E149" s="521">
        <v>43.963000000000001</v>
      </c>
      <c r="F149" s="538"/>
      <c r="G149" s="522">
        <f>E149*F149</f>
        <v>0</v>
      </c>
    </row>
    <row r="150" spans="1:7" s="569" customFormat="1" ht="11.25" x14ac:dyDescent="0.2">
      <c r="A150" s="599">
        <v>67</v>
      </c>
      <c r="B150" s="518" t="s">
        <v>894</v>
      </c>
      <c r="C150" s="519" t="s">
        <v>895</v>
      </c>
      <c r="D150" s="520" t="s">
        <v>57</v>
      </c>
      <c r="E150" s="521">
        <v>1595.7739999999999</v>
      </c>
      <c r="F150" s="538"/>
      <c r="G150" s="522">
        <f>E150*F150</f>
        <v>0</v>
      </c>
    </row>
    <row r="151" spans="1:7" x14ac:dyDescent="0.25">
      <c r="A151" s="539"/>
      <c r="B151" s="540" t="s">
        <v>814</v>
      </c>
      <c r="C151" s="541" t="str">
        <f>CONCATENATE(B148," ",C148)</f>
        <v>99 Staveništní přesun hmot</v>
      </c>
      <c r="D151" s="539"/>
      <c r="E151" s="542"/>
      <c r="F151" s="542"/>
      <c r="G151" s="543">
        <f>SUM(G148:G150)</f>
        <v>0</v>
      </c>
    </row>
    <row r="152" spans="1:7" x14ac:dyDescent="0.25">
      <c r="A152" s="549" t="s">
        <v>54</v>
      </c>
      <c r="B152" s="550" t="s">
        <v>896</v>
      </c>
      <c r="C152" s="551" t="s">
        <v>897</v>
      </c>
      <c r="D152" s="552"/>
      <c r="E152" s="553"/>
      <c r="F152" s="553"/>
      <c r="G152" s="554"/>
    </row>
    <row r="153" spans="1:7" s="569" customFormat="1" ht="11.25" x14ac:dyDescent="0.2">
      <c r="A153" s="599">
        <v>68</v>
      </c>
      <c r="B153" s="518" t="s">
        <v>898</v>
      </c>
      <c r="C153" s="519" t="s">
        <v>899</v>
      </c>
      <c r="D153" s="520" t="s">
        <v>60</v>
      </c>
      <c r="E153" s="521">
        <v>1</v>
      </c>
      <c r="F153" s="538"/>
      <c r="G153" s="522">
        <f>E153*F153</f>
        <v>0</v>
      </c>
    </row>
    <row r="154" spans="1:7" s="569" customFormat="1" ht="11.25" x14ac:dyDescent="0.2">
      <c r="A154" s="599">
        <v>69</v>
      </c>
      <c r="B154" s="518" t="s">
        <v>900</v>
      </c>
      <c r="C154" s="519" t="s">
        <v>901</v>
      </c>
      <c r="D154" s="520" t="s">
        <v>60</v>
      </c>
      <c r="E154" s="521">
        <v>1</v>
      </c>
      <c r="F154" s="538"/>
      <c r="G154" s="522">
        <f>E154*F154</f>
        <v>0</v>
      </c>
    </row>
    <row r="155" spans="1:7" s="569" customFormat="1" ht="22.5" x14ac:dyDescent="0.2">
      <c r="A155" s="599">
        <v>70</v>
      </c>
      <c r="B155" s="518" t="s">
        <v>902</v>
      </c>
      <c r="C155" s="519" t="s">
        <v>903</v>
      </c>
      <c r="D155" s="520" t="s">
        <v>60</v>
      </c>
      <c r="E155" s="521">
        <v>1</v>
      </c>
      <c r="F155" s="538"/>
      <c r="G155" s="522">
        <f>E155*F155</f>
        <v>0</v>
      </c>
    </row>
    <row r="156" spans="1:7" s="569" customFormat="1" ht="22.5" x14ac:dyDescent="0.2">
      <c r="A156" s="599">
        <v>71</v>
      </c>
      <c r="B156" s="518" t="s">
        <v>904</v>
      </c>
      <c r="C156" s="519" t="s">
        <v>905</v>
      </c>
      <c r="D156" s="520" t="s">
        <v>60</v>
      </c>
      <c r="E156" s="521">
        <v>1</v>
      </c>
      <c r="F156" s="538"/>
      <c r="G156" s="522">
        <f>E156*F156</f>
        <v>0</v>
      </c>
    </row>
    <row r="157" spans="1:7" s="569" customFormat="1" ht="11.25" x14ac:dyDescent="0.2">
      <c r="A157" s="599">
        <v>72</v>
      </c>
      <c r="B157" s="518" t="s">
        <v>906</v>
      </c>
      <c r="C157" s="519" t="s">
        <v>907</v>
      </c>
      <c r="D157" s="520" t="s">
        <v>59</v>
      </c>
      <c r="E157" s="521">
        <v>158</v>
      </c>
      <c r="F157" s="538"/>
      <c r="G157" s="522">
        <f>E157*F157</f>
        <v>0</v>
      </c>
    </row>
    <row r="158" spans="1:7" s="569" customFormat="1" ht="11.25" x14ac:dyDescent="0.2">
      <c r="A158" s="599"/>
      <c r="B158" s="518"/>
      <c r="C158" s="524" t="s">
        <v>908</v>
      </c>
      <c r="D158" s="809"/>
      <c r="E158" s="525">
        <v>158</v>
      </c>
      <c r="F158" s="526"/>
      <c r="G158" s="527"/>
    </row>
    <row r="159" spans="1:7" s="569" customFormat="1" ht="22.5" x14ac:dyDescent="0.2">
      <c r="A159" s="599">
        <v>73</v>
      </c>
      <c r="B159" s="518" t="s">
        <v>909</v>
      </c>
      <c r="C159" s="519" t="s">
        <v>910</v>
      </c>
      <c r="D159" s="520" t="s">
        <v>58</v>
      </c>
      <c r="E159" s="521">
        <v>376</v>
      </c>
      <c r="F159" s="538"/>
      <c r="G159" s="522">
        <f>E159*F159</f>
        <v>0</v>
      </c>
    </row>
    <row r="160" spans="1:7" s="569" customFormat="1" ht="22.5" x14ac:dyDescent="0.2">
      <c r="A160" s="599">
        <v>74</v>
      </c>
      <c r="B160" s="518" t="s">
        <v>911</v>
      </c>
      <c r="C160" s="519" t="s">
        <v>912</v>
      </c>
      <c r="D160" s="520" t="s">
        <v>58</v>
      </c>
      <c r="E160" s="521">
        <v>254</v>
      </c>
      <c r="F160" s="538"/>
      <c r="G160" s="522">
        <f>E160*F160</f>
        <v>0</v>
      </c>
    </row>
    <row r="161" spans="1:7" s="569" customFormat="1" ht="11.25" x14ac:dyDescent="0.2">
      <c r="A161" s="599">
        <v>75</v>
      </c>
      <c r="B161" s="518" t="s">
        <v>913</v>
      </c>
      <c r="C161" s="519" t="s">
        <v>914</v>
      </c>
      <c r="D161" s="520" t="s">
        <v>60</v>
      </c>
      <c r="E161" s="521">
        <v>48</v>
      </c>
      <c r="F161" s="538"/>
      <c r="G161" s="522">
        <f>E161*F161</f>
        <v>0</v>
      </c>
    </row>
    <row r="162" spans="1:7" s="569" customFormat="1" ht="11.25" x14ac:dyDescent="0.2">
      <c r="A162" s="599">
        <v>76</v>
      </c>
      <c r="B162" s="518" t="s">
        <v>915</v>
      </c>
      <c r="C162" s="519" t="s">
        <v>916</v>
      </c>
      <c r="D162" s="520" t="s">
        <v>788</v>
      </c>
      <c r="E162" s="521">
        <v>5.6300000000000003E-2</v>
      </c>
      <c r="F162" s="538"/>
      <c r="G162" s="522">
        <f>E162*F162</f>
        <v>0</v>
      </c>
    </row>
    <row r="163" spans="1:7" s="569" customFormat="1" ht="11.25" x14ac:dyDescent="0.2">
      <c r="A163" s="599"/>
      <c r="B163" s="518"/>
      <c r="C163" s="524" t="s">
        <v>917</v>
      </c>
      <c r="D163" s="809"/>
      <c r="E163" s="525">
        <v>5.6300000000000003E-2</v>
      </c>
      <c r="F163" s="526"/>
      <c r="G163" s="527"/>
    </row>
    <row r="164" spans="1:7" s="569" customFormat="1" ht="11.25" x14ac:dyDescent="0.2">
      <c r="A164" s="599">
        <v>77</v>
      </c>
      <c r="B164" s="518" t="s">
        <v>918</v>
      </c>
      <c r="C164" s="519" t="s">
        <v>919</v>
      </c>
      <c r="D164" s="520" t="s">
        <v>788</v>
      </c>
      <c r="E164" s="521">
        <v>2.98</v>
      </c>
      <c r="F164" s="538"/>
      <c r="G164" s="522">
        <f>E164*F164</f>
        <v>0</v>
      </c>
    </row>
    <row r="165" spans="1:7" s="569" customFormat="1" ht="11.25" x14ac:dyDescent="0.2">
      <c r="A165" s="599"/>
      <c r="B165" s="518"/>
      <c r="C165" s="524" t="s">
        <v>920</v>
      </c>
      <c r="D165" s="809"/>
      <c r="E165" s="525">
        <v>2.98</v>
      </c>
      <c r="F165" s="526"/>
      <c r="G165" s="527"/>
    </row>
    <row r="166" spans="1:7" s="569" customFormat="1" ht="11.25" x14ac:dyDescent="0.2">
      <c r="A166" s="599">
        <v>78</v>
      </c>
      <c r="B166" s="518" t="s">
        <v>921</v>
      </c>
      <c r="C166" s="519" t="s">
        <v>922</v>
      </c>
      <c r="D166" s="520" t="s">
        <v>788</v>
      </c>
      <c r="E166" s="521">
        <v>0.54</v>
      </c>
      <c r="F166" s="538"/>
      <c r="G166" s="522">
        <f>E166*F166</f>
        <v>0</v>
      </c>
    </row>
    <row r="167" spans="1:7" s="569" customFormat="1" ht="11.25" x14ac:dyDescent="0.2">
      <c r="A167" s="599"/>
      <c r="B167" s="518"/>
      <c r="C167" s="524" t="s">
        <v>923</v>
      </c>
      <c r="D167" s="809"/>
      <c r="E167" s="525">
        <v>0.54</v>
      </c>
      <c r="F167" s="526"/>
      <c r="G167" s="527"/>
    </row>
    <row r="168" spans="1:7" s="569" customFormat="1" ht="22.5" x14ac:dyDescent="0.2">
      <c r="A168" s="599">
        <v>79</v>
      </c>
      <c r="B168" s="518" t="s">
        <v>921</v>
      </c>
      <c r="C168" s="519" t="s">
        <v>924</v>
      </c>
      <c r="D168" s="520" t="s">
        <v>788</v>
      </c>
      <c r="E168" s="521">
        <v>3.58</v>
      </c>
      <c r="F168" s="538"/>
      <c r="G168" s="522">
        <f>E168*F168</f>
        <v>0</v>
      </c>
    </row>
    <row r="169" spans="1:7" s="569" customFormat="1" ht="11.25" x14ac:dyDescent="0.2">
      <c r="A169" s="599"/>
      <c r="B169" s="518"/>
      <c r="C169" s="524" t="s">
        <v>925</v>
      </c>
      <c r="D169" s="809"/>
      <c r="E169" s="525">
        <v>3.58</v>
      </c>
      <c r="F169" s="526"/>
      <c r="G169" s="527"/>
    </row>
    <row r="170" spans="1:7" s="569" customFormat="1" ht="11.25" x14ac:dyDescent="0.2">
      <c r="A170" s="599">
        <v>80</v>
      </c>
      <c r="B170" s="518" t="s">
        <v>926</v>
      </c>
      <c r="C170" s="519" t="s">
        <v>927</v>
      </c>
      <c r="D170" s="520" t="s">
        <v>132</v>
      </c>
      <c r="E170" s="521">
        <v>305.63</v>
      </c>
      <c r="F170" s="538"/>
      <c r="G170" s="522">
        <f>E170*F170</f>
        <v>0</v>
      </c>
    </row>
    <row r="171" spans="1:7" s="569" customFormat="1" ht="11.25" x14ac:dyDescent="0.2">
      <c r="A171" s="599"/>
      <c r="B171" s="518"/>
      <c r="C171" s="524" t="s">
        <v>928</v>
      </c>
      <c r="D171" s="809"/>
      <c r="E171" s="525">
        <v>305.63</v>
      </c>
      <c r="F171" s="526"/>
      <c r="G171" s="527"/>
    </row>
    <row r="172" spans="1:7" s="569" customFormat="1" ht="11.25" x14ac:dyDescent="0.2">
      <c r="A172" s="599">
        <v>81</v>
      </c>
      <c r="B172" s="518" t="s">
        <v>929</v>
      </c>
      <c r="C172" s="519" t="s">
        <v>930</v>
      </c>
      <c r="D172" s="520" t="s">
        <v>60</v>
      </c>
      <c r="E172" s="521">
        <v>6</v>
      </c>
      <c r="F172" s="538"/>
      <c r="G172" s="522">
        <f>E172*F172</f>
        <v>0</v>
      </c>
    </row>
    <row r="173" spans="1:7" x14ac:dyDescent="0.25">
      <c r="A173" s="539"/>
      <c r="B173" s="540" t="s">
        <v>814</v>
      </c>
      <c r="C173" s="541" t="str">
        <f>CONCATENATE(B152," ",C152)</f>
        <v>767 Konstrukce zámečnické</v>
      </c>
      <c r="D173" s="539"/>
      <c r="E173" s="542"/>
      <c r="F173" s="542"/>
      <c r="G173" s="543">
        <f>SUM(G152:G172)</f>
        <v>0</v>
      </c>
    </row>
    <row r="174" spans="1:7" x14ac:dyDescent="0.25">
      <c r="A174" s="549" t="s">
        <v>54</v>
      </c>
      <c r="B174" s="550" t="s">
        <v>931</v>
      </c>
      <c r="C174" s="551" t="s">
        <v>932</v>
      </c>
      <c r="D174" s="552"/>
      <c r="E174" s="553"/>
      <c r="F174" s="553"/>
      <c r="G174" s="554"/>
    </row>
    <row r="175" spans="1:7" s="569" customFormat="1" ht="11.25" x14ac:dyDescent="0.2">
      <c r="A175" s="599">
        <v>82</v>
      </c>
      <c r="B175" s="518" t="s">
        <v>933</v>
      </c>
      <c r="C175" s="519" t="s">
        <v>934</v>
      </c>
      <c r="D175" s="520" t="s">
        <v>58</v>
      </c>
      <c r="E175" s="521">
        <v>911.57</v>
      </c>
      <c r="F175" s="538"/>
      <c r="G175" s="522">
        <f>E175*F175</f>
        <v>0</v>
      </c>
    </row>
    <row r="176" spans="1:7" s="569" customFormat="1" ht="11.25" x14ac:dyDescent="0.2">
      <c r="A176" s="599"/>
      <c r="B176" s="518"/>
      <c r="C176" s="524" t="s">
        <v>935</v>
      </c>
      <c r="D176" s="809"/>
      <c r="E176" s="525">
        <v>439.29</v>
      </c>
      <c r="F176" s="526"/>
      <c r="G176" s="527"/>
    </row>
    <row r="177" spans="1:58" s="569" customFormat="1" ht="11.25" x14ac:dyDescent="0.2">
      <c r="A177" s="599"/>
      <c r="B177" s="518"/>
      <c r="C177" s="524" t="s">
        <v>936</v>
      </c>
      <c r="D177" s="809"/>
      <c r="E177" s="525">
        <v>0</v>
      </c>
      <c r="F177" s="526"/>
      <c r="G177" s="527"/>
    </row>
    <row r="178" spans="1:58" s="569" customFormat="1" ht="11.25" x14ac:dyDescent="0.2">
      <c r="A178" s="599"/>
      <c r="B178" s="518"/>
      <c r="C178" s="524" t="s">
        <v>937</v>
      </c>
      <c r="D178" s="809"/>
      <c r="E178" s="525">
        <v>261</v>
      </c>
      <c r="F178" s="526"/>
      <c r="G178" s="527"/>
    </row>
    <row r="179" spans="1:58" s="569" customFormat="1" ht="11.25" x14ac:dyDescent="0.2">
      <c r="A179" s="599"/>
      <c r="B179" s="518"/>
      <c r="C179" s="524" t="s">
        <v>938</v>
      </c>
      <c r="D179" s="809"/>
      <c r="E179" s="525">
        <v>0</v>
      </c>
      <c r="F179" s="526"/>
      <c r="G179" s="527"/>
    </row>
    <row r="180" spans="1:58" s="569" customFormat="1" ht="11.25" x14ac:dyDescent="0.2">
      <c r="A180" s="599"/>
      <c r="B180" s="518"/>
      <c r="C180" s="524" t="s">
        <v>939</v>
      </c>
      <c r="D180" s="809"/>
      <c r="E180" s="525">
        <v>211.28</v>
      </c>
      <c r="F180" s="526"/>
      <c r="G180" s="527"/>
    </row>
    <row r="181" spans="1:58" s="569" customFormat="1" ht="11.25" x14ac:dyDescent="0.2">
      <c r="A181" s="599"/>
      <c r="B181" s="518"/>
      <c r="C181" s="524" t="s">
        <v>940</v>
      </c>
      <c r="D181" s="809"/>
      <c r="E181" s="525">
        <v>0</v>
      </c>
      <c r="F181" s="526"/>
      <c r="G181" s="527"/>
    </row>
    <row r="182" spans="1:58" s="569" customFormat="1" ht="11.25" x14ac:dyDescent="0.2">
      <c r="A182" s="599"/>
      <c r="B182" s="518"/>
      <c r="C182" s="524" t="s">
        <v>941</v>
      </c>
      <c r="D182" s="809"/>
      <c r="E182" s="525">
        <v>0</v>
      </c>
      <c r="F182" s="526"/>
      <c r="G182" s="527"/>
    </row>
    <row r="183" spans="1:58" x14ac:dyDescent="0.25">
      <c r="A183" s="539"/>
      <c r="B183" s="540" t="s">
        <v>814</v>
      </c>
      <c r="C183" s="541" t="str">
        <f>CONCATENATE(B174," ",C174)</f>
        <v>783 Nátěry</v>
      </c>
      <c r="D183" s="539"/>
      <c r="E183" s="542"/>
      <c r="F183" s="542"/>
      <c r="G183" s="543">
        <f>SUM(G174:G182)</f>
        <v>0</v>
      </c>
    </row>
    <row r="184" spans="1:58" outlineLevel="1" x14ac:dyDescent="0.25">
      <c r="A184" s="661" t="s">
        <v>54</v>
      </c>
      <c r="B184" s="654" t="s">
        <v>646</v>
      </c>
      <c r="C184" s="655" t="s">
        <v>647</v>
      </c>
      <c r="D184" s="662" t="s">
        <v>648</v>
      </c>
      <c r="E184" s="657" t="s">
        <v>648</v>
      </c>
      <c r="F184" s="658"/>
      <c r="G184" s="659">
        <f>SUM(G185:G204)</f>
        <v>0</v>
      </c>
      <c r="H184" s="117"/>
      <c r="I184" s="117"/>
      <c r="J184" s="117"/>
      <c r="K184" s="117"/>
      <c r="L184" s="117"/>
      <c r="M184" s="117"/>
      <c r="N184" s="117"/>
      <c r="O184" s="117"/>
      <c r="P184" s="117"/>
      <c r="Q184" s="117"/>
      <c r="R184" s="117"/>
      <c r="S184" s="117"/>
      <c r="T184" s="117"/>
      <c r="U184" s="117"/>
      <c r="V184" s="117"/>
      <c r="W184" s="117"/>
      <c r="X184" s="117"/>
      <c r="Y184" s="117"/>
      <c r="Z184" s="117"/>
      <c r="AA184" s="117"/>
      <c r="AB184" s="117"/>
      <c r="AC184" s="117" t="s">
        <v>66</v>
      </c>
      <c r="AD184" s="117"/>
      <c r="AE184" s="117"/>
      <c r="AF184" s="117"/>
      <c r="AG184" s="117"/>
      <c r="AH184" s="117"/>
      <c r="AI184" s="117"/>
      <c r="AJ184" s="117"/>
      <c r="AK184" s="117">
        <v>21</v>
      </c>
      <c r="AL184" s="117"/>
      <c r="AM184" s="117"/>
      <c r="AN184" s="117"/>
      <c r="AO184" s="117"/>
      <c r="AP184" s="117"/>
      <c r="AQ184" s="117"/>
      <c r="AR184" s="117"/>
      <c r="AS184" s="117"/>
      <c r="AT184" s="117"/>
      <c r="AU184" s="117"/>
      <c r="AV184" s="117"/>
      <c r="AW184" s="117"/>
      <c r="AX184" s="117"/>
      <c r="AY184" s="117"/>
      <c r="AZ184" s="117"/>
      <c r="BA184" s="117"/>
      <c r="BB184" s="117"/>
      <c r="BC184" s="117"/>
      <c r="BD184" s="117"/>
      <c r="BE184" s="117"/>
      <c r="BF184" s="117"/>
    </row>
    <row r="185" spans="1:58" outlineLevel="1" x14ac:dyDescent="0.25">
      <c r="A185" s="517" t="s">
        <v>319</v>
      </c>
      <c r="B185" s="140" t="s">
        <v>649</v>
      </c>
      <c r="C185" s="498" t="s">
        <v>650</v>
      </c>
      <c r="D185" s="510" t="s">
        <v>59</v>
      </c>
      <c r="E185" s="508">
        <v>15</v>
      </c>
      <c r="F185" s="143"/>
      <c r="G185" s="260">
        <f>E185*F185</f>
        <v>0</v>
      </c>
      <c r="H185" s="117"/>
      <c r="I185" s="117"/>
      <c r="J185" s="117"/>
      <c r="K185" s="117"/>
      <c r="L185" s="117"/>
      <c r="M185" s="117"/>
      <c r="N185" s="117"/>
      <c r="O185" s="117"/>
      <c r="P185" s="117"/>
      <c r="Q185" s="117"/>
      <c r="R185" s="117"/>
      <c r="S185" s="117"/>
      <c r="T185" s="117"/>
      <c r="U185" s="117"/>
      <c r="V185" s="117"/>
      <c r="W185" s="117"/>
      <c r="X185" s="117"/>
      <c r="Y185" s="117"/>
      <c r="Z185" s="117"/>
      <c r="AA185" s="117">
        <v>0</v>
      </c>
      <c r="AB185" s="117"/>
      <c r="AC185" s="117"/>
      <c r="AD185" s="117"/>
      <c r="AE185" s="117"/>
      <c r="AF185" s="117"/>
      <c r="AG185" s="117"/>
      <c r="AH185" s="117"/>
      <c r="AI185" s="117"/>
      <c r="AJ185" s="117"/>
      <c r="AK185" s="117"/>
      <c r="AL185" s="117"/>
      <c r="AM185" s="117"/>
      <c r="AN185" s="117"/>
      <c r="AO185" s="117"/>
      <c r="AP185" s="117"/>
      <c r="AQ185" s="117"/>
      <c r="AR185" s="117"/>
      <c r="AS185" s="117"/>
      <c r="AT185" s="117"/>
      <c r="AU185" s="117"/>
      <c r="AV185" s="117"/>
      <c r="AW185" s="117"/>
      <c r="AX185" s="117"/>
      <c r="AY185" s="117"/>
      <c r="AZ185" s="117"/>
      <c r="BA185" s="117"/>
      <c r="BB185" s="117"/>
      <c r="BC185" s="117"/>
      <c r="BD185" s="117"/>
      <c r="BE185" s="117"/>
      <c r="BF185" s="117"/>
    </row>
    <row r="186" spans="1:58" outlineLevel="1" x14ac:dyDescent="0.25">
      <c r="A186" s="517" t="s">
        <v>320</v>
      </c>
      <c r="B186" s="500">
        <v>345</v>
      </c>
      <c r="C186" s="499" t="s">
        <v>651</v>
      </c>
      <c r="D186" s="496" t="s">
        <v>60</v>
      </c>
      <c r="E186" s="509">
        <v>15</v>
      </c>
      <c r="F186" s="507"/>
      <c r="G186" s="260">
        <f>E186*F186</f>
        <v>0</v>
      </c>
      <c r="H186" s="117"/>
      <c r="I186" s="117"/>
      <c r="J186" s="117"/>
      <c r="K186" s="117"/>
      <c r="L186" s="117"/>
      <c r="M186" s="117"/>
      <c r="N186" s="117"/>
      <c r="O186" s="117"/>
      <c r="P186" s="117"/>
      <c r="Q186" s="117"/>
      <c r="R186" s="117"/>
      <c r="S186" s="117"/>
      <c r="T186" s="117"/>
      <c r="U186" s="117"/>
      <c r="V186" s="117"/>
      <c r="W186" s="117"/>
      <c r="X186" s="117"/>
      <c r="Y186" s="117"/>
      <c r="Z186" s="117"/>
      <c r="AA186" s="117"/>
      <c r="AB186" s="117"/>
      <c r="AC186" s="117" t="s">
        <v>65</v>
      </c>
      <c r="AD186" s="117"/>
      <c r="AE186" s="117"/>
      <c r="AF186" s="117"/>
      <c r="AG186" s="117"/>
      <c r="AH186" s="117"/>
      <c r="AI186" s="117"/>
      <c r="AJ186" s="117"/>
      <c r="AK186" s="117"/>
      <c r="AL186" s="117"/>
      <c r="AM186" s="117"/>
      <c r="AN186" s="117"/>
      <c r="AO186" s="117"/>
      <c r="AP186" s="117"/>
      <c r="AQ186" s="117"/>
      <c r="AR186" s="117"/>
      <c r="AS186" s="117"/>
      <c r="AT186" s="117"/>
      <c r="AU186" s="117"/>
      <c r="AV186" s="117"/>
      <c r="AW186" s="117"/>
      <c r="AX186" s="117"/>
      <c r="AY186" s="117"/>
      <c r="AZ186" s="117"/>
      <c r="BA186" s="117"/>
      <c r="BB186" s="117"/>
      <c r="BC186" s="117"/>
      <c r="BD186" s="117"/>
      <c r="BE186" s="117"/>
      <c r="BF186" s="117"/>
    </row>
    <row r="187" spans="1:58" outlineLevel="1" x14ac:dyDescent="0.25">
      <c r="A187" s="517" t="s">
        <v>321</v>
      </c>
      <c r="B187" s="140" t="s">
        <v>652</v>
      </c>
      <c r="C187" s="498" t="s">
        <v>653</v>
      </c>
      <c r="D187" s="496" t="s">
        <v>60</v>
      </c>
      <c r="E187" s="508">
        <v>16</v>
      </c>
      <c r="F187" s="143"/>
      <c r="G187" s="260">
        <f>E187*F187</f>
        <v>0</v>
      </c>
      <c r="H187" s="117"/>
      <c r="I187" s="117"/>
      <c r="J187" s="117"/>
      <c r="K187" s="117"/>
      <c r="L187" s="117"/>
      <c r="M187" s="117"/>
      <c r="N187" s="117"/>
      <c r="O187" s="117"/>
      <c r="P187" s="117"/>
      <c r="Q187" s="117"/>
      <c r="R187" s="117"/>
      <c r="S187" s="117"/>
      <c r="T187" s="117"/>
      <c r="U187" s="117"/>
      <c r="V187" s="117"/>
      <c r="W187" s="117"/>
      <c r="X187" s="117"/>
      <c r="Y187" s="117"/>
      <c r="Z187" s="117"/>
      <c r="AA187" s="117"/>
      <c r="AB187" s="117"/>
      <c r="AC187" s="117" t="s">
        <v>66</v>
      </c>
      <c r="AD187" s="117"/>
      <c r="AE187" s="117"/>
      <c r="AF187" s="117"/>
      <c r="AG187" s="117"/>
      <c r="AH187" s="117"/>
      <c r="AI187" s="117"/>
      <c r="AJ187" s="117"/>
      <c r="AK187" s="117">
        <v>21</v>
      </c>
      <c r="AL187" s="117"/>
      <c r="AM187" s="117"/>
      <c r="AN187" s="117"/>
      <c r="AO187" s="117"/>
      <c r="AP187" s="117"/>
      <c r="AQ187" s="117"/>
      <c r="AR187" s="117"/>
      <c r="AS187" s="117"/>
      <c r="AT187" s="117"/>
      <c r="AU187" s="117"/>
      <c r="AV187" s="117"/>
      <c r="AW187" s="117"/>
      <c r="AX187" s="117"/>
      <c r="AY187" s="117"/>
      <c r="AZ187" s="117"/>
      <c r="BA187" s="117"/>
      <c r="BB187" s="117"/>
      <c r="BC187" s="117"/>
      <c r="BD187" s="117"/>
      <c r="BE187" s="117"/>
      <c r="BF187" s="117"/>
    </row>
    <row r="188" spans="1:58" outlineLevel="1" x14ac:dyDescent="0.25">
      <c r="A188" s="517" t="s">
        <v>322</v>
      </c>
      <c r="B188" s="140" t="s">
        <v>654</v>
      </c>
      <c r="C188" s="498" t="s">
        <v>655</v>
      </c>
      <c r="D188" s="496" t="s">
        <v>60</v>
      </c>
      <c r="E188" s="508">
        <v>16</v>
      </c>
      <c r="F188" s="143"/>
      <c r="G188" s="260">
        <f>E188*F188</f>
        <v>0</v>
      </c>
      <c r="H188" s="117"/>
      <c r="I188" s="117"/>
      <c r="J188" s="117"/>
      <c r="K188" s="117"/>
      <c r="L188" s="117"/>
      <c r="M188" s="117"/>
      <c r="N188" s="117"/>
      <c r="O188" s="117"/>
      <c r="P188" s="117"/>
      <c r="Q188" s="117"/>
      <c r="R188" s="117"/>
      <c r="S188" s="117"/>
      <c r="T188" s="117"/>
      <c r="U188" s="117"/>
      <c r="V188" s="117"/>
      <c r="W188" s="117"/>
      <c r="X188" s="117"/>
      <c r="Y188" s="117"/>
      <c r="Z188" s="117"/>
      <c r="AA188" s="117"/>
      <c r="AB188" s="117"/>
      <c r="AC188" s="117"/>
      <c r="AD188" s="117"/>
      <c r="AE188" s="117"/>
      <c r="AF188" s="117"/>
      <c r="AG188" s="117"/>
      <c r="AH188" s="117"/>
      <c r="AI188" s="117"/>
      <c r="AJ188" s="117"/>
      <c r="AK188" s="117"/>
      <c r="AL188" s="117"/>
      <c r="AM188" s="117"/>
      <c r="AN188" s="117"/>
      <c r="AO188" s="117"/>
      <c r="AP188" s="117"/>
      <c r="AQ188" s="117"/>
      <c r="AR188" s="117"/>
      <c r="AS188" s="117"/>
      <c r="AT188" s="117"/>
      <c r="AU188" s="117"/>
      <c r="AV188" s="117"/>
      <c r="AW188" s="117"/>
      <c r="AX188" s="117"/>
      <c r="AY188" s="117"/>
      <c r="AZ188" s="117"/>
      <c r="BA188" s="117"/>
      <c r="BB188" s="117"/>
      <c r="BC188" s="117"/>
      <c r="BD188" s="117"/>
      <c r="BE188" s="117"/>
      <c r="BF188" s="117"/>
    </row>
    <row r="189" spans="1:58" outlineLevel="1" x14ac:dyDescent="0.25">
      <c r="A189" s="517" t="s">
        <v>323</v>
      </c>
      <c r="B189" s="140" t="s">
        <v>656</v>
      </c>
      <c r="C189" s="498" t="s">
        <v>657</v>
      </c>
      <c r="D189" s="496" t="s">
        <v>60</v>
      </c>
      <c r="E189" s="508">
        <v>8</v>
      </c>
      <c r="F189" s="143"/>
      <c r="G189" s="260">
        <f>E189*F189</f>
        <v>0</v>
      </c>
      <c r="H189" s="117"/>
      <c r="I189" s="117"/>
      <c r="J189" s="117"/>
      <c r="K189" s="117"/>
      <c r="L189" s="117"/>
      <c r="M189" s="117"/>
      <c r="N189" s="117"/>
      <c r="O189" s="117"/>
      <c r="P189" s="117"/>
      <c r="Q189" s="117"/>
      <c r="R189" s="117"/>
      <c r="S189" s="117"/>
      <c r="T189" s="117"/>
      <c r="U189" s="117"/>
      <c r="V189" s="117"/>
      <c r="W189" s="117"/>
      <c r="X189" s="117"/>
      <c r="Y189" s="117"/>
      <c r="Z189" s="117"/>
      <c r="AA189" s="117">
        <v>0</v>
      </c>
      <c r="AB189" s="117"/>
      <c r="AC189" s="117"/>
      <c r="AD189" s="117"/>
      <c r="AE189" s="117"/>
      <c r="AF189" s="117"/>
      <c r="AG189" s="117"/>
      <c r="AH189" s="117"/>
      <c r="AI189" s="117"/>
      <c r="AJ189" s="117"/>
      <c r="AK189" s="117"/>
      <c r="AL189" s="117"/>
      <c r="AM189" s="117"/>
      <c r="AN189" s="117"/>
      <c r="AO189" s="117"/>
      <c r="AP189" s="117"/>
      <c r="AQ189" s="117"/>
      <c r="AR189" s="117"/>
      <c r="AS189" s="117"/>
      <c r="AT189" s="117"/>
      <c r="AU189" s="117"/>
      <c r="AV189" s="117"/>
      <c r="AW189" s="117"/>
      <c r="AX189" s="117"/>
      <c r="AY189" s="117"/>
      <c r="AZ189" s="117"/>
      <c r="BA189" s="117"/>
      <c r="BB189" s="117"/>
      <c r="BC189" s="117"/>
      <c r="BD189" s="117"/>
      <c r="BE189" s="117"/>
      <c r="BF189" s="117"/>
    </row>
    <row r="190" spans="1:58" outlineLevel="1" x14ac:dyDescent="0.25">
      <c r="A190" s="517" t="s">
        <v>324</v>
      </c>
      <c r="B190" s="140" t="s">
        <v>658</v>
      </c>
      <c r="C190" s="498" t="s">
        <v>659</v>
      </c>
      <c r="D190" s="496" t="s">
        <v>58</v>
      </c>
      <c r="E190" s="508">
        <v>3</v>
      </c>
      <c r="F190" s="143"/>
      <c r="G190" s="260">
        <f>E190*F190</f>
        <v>0</v>
      </c>
      <c r="H190" s="117"/>
      <c r="I190" s="117"/>
      <c r="J190" s="117"/>
      <c r="K190" s="117"/>
      <c r="L190" s="117"/>
      <c r="M190" s="117"/>
      <c r="N190" s="117"/>
      <c r="O190" s="117"/>
      <c r="P190" s="117"/>
      <c r="Q190" s="117"/>
      <c r="R190" s="117"/>
      <c r="S190" s="117"/>
      <c r="T190" s="117"/>
      <c r="U190" s="117"/>
      <c r="V190" s="117"/>
      <c r="W190" s="117"/>
      <c r="X190" s="117"/>
      <c r="Y190" s="117"/>
      <c r="Z190" s="117"/>
      <c r="AA190" s="117">
        <v>0</v>
      </c>
      <c r="AB190" s="117"/>
      <c r="AC190" s="117"/>
      <c r="AD190" s="117"/>
      <c r="AE190" s="117"/>
      <c r="AF190" s="117"/>
      <c r="AG190" s="117"/>
      <c r="AH190" s="117"/>
      <c r="AI190" s="117"/>
      <c r="AJ190" s="117"/>
      <c r="AK190" s="117"/>
      <c r="AL190" s="117"/>
      <c r="AM190" s="117"/>
      <c r="AN190" s="117"/>
      <c r="AO190" s="117"/>
      <c r="AP190" s="117"/>
      <c r="AQ190" s="117"/>
      <c r="AR190" s="117"/>
      <c r="AS190" s="117"/>
      <c r="AT190" s="117"/>
      <c r="AU190" s="117"/>
      <c r="AV190" s="117"/>
      <c r="AW190" s="117"/>
      <c r="AX190" s="117"/>
      <c r="AY190" s="117"/>
      <c r="AZ190" s="117"/>
      <c r="BA190" s="117"/>
      <c r="BB190" s="117"/>
      <c r="BC190" s="117"/>
      <c r="BD190" s="117"/>
      <c r="BE190" s="117"/>
      <c r="BF190" s="117"/>
    </row>
    <row r="191" spans="1:58" outlineLevel="1" x14ac:dyDescent="0.25">
      <c r="A191" s="517" t="s">
        <v>325</v>
      </c>
      <c r="B191" s="500">
        <v>354</v>
      </c>
      <c r="C191" s="499" t="s">
        <v>660</v>
      </c>
      <c r="D191" s="496" t="s">
        <v>59</v>
      </c>
      <c r="E191" s="509">
        <v>160</v>
      </c>
      <c r="F191" s="507"/>
      <c r="G191" s="260">
        <f>E191*F191</f>
        <v>0</v>
      </c>
      <c r="H191" s="117"/>
      <c r="I191" s="117"/>
      <c r="J191" s="117"/>
      <c r="K191" s="117"/>
      <c r="L191" s="117"/>
      <c r="M191" s="117"/>
      <c r="N191" s="117"/>
      <c r="O191" s="117"/>
      <c r="P191" s="117"/>
      <c r="Q191" s="117"/>
      <c r="R191" s="117"/>
      <c r="S191" s="117"/>
      <c r="T191" s="117"/>
      <c r="U191" s="117"/>
      <c r="V191" s="117"/>
      <c r="W191" s="117"/>
      <c r="X191" s="117"/>
      <c r="Y191" s="117"/>
      <c r="Z191" s="117"/>
      <c r="AA191" s="117"/>
      <c r="AB191" s="117"/>
      <c r="AC191" s="117" t="s">
        <v>65</v>
      </c>
      <c r="AD191" s="117"/>
      <c r="AE191" s="117"/>
      <c r="AF191" s="117"/>
      <c r="AG191" s="117"/>
      <c r="AH191" s="117"/>
      <c r="AI191" s="117"/>
      <c r="AJ191" s="117"/>
      <c r="AK191" s="117"/>
      <c r="AL191" s="117"/>
      <c r="AM191" s="117"/>
      <c r="AN191" s="117"/>
      <c r="AO191" s="117"/>
      <c r="AP191" s="117"/>
      <c r="AQ191" s="117"/>
      <c r="AR191" s="117"/>
      <c r="AS191" s="117"/>
      <c r="AT191" s="117"/>
      <c r="AU191" s="117"/>
      <c r="AV191" s="117"/>
      <c r="AW191" s="117"/>
      <c r="AX191" s="117"/>
      <c r="AY191" s="117"/>
      <c r="AZ191" s="117"/>
      <c r="BA191" s="117"/>
      <c r="BB191" s="117"/>
      <c r="BC191" s="117"/>
      <c r="BD191" s="117"/>
      <c r="BE191" s="117"/>
      <c r="BF191" s="117"/>
    </row>
    <row r="192" spans="1:58" outlineLevel="1" x14ac:dyDescent="0.25">
      <c r="A192" s="517" t="s">
        <v>326</v>
      </c>
      <c r="B192" s="140" t="s">
        <v>661</v>
      </c>
      <c r="C192" s="498" t="s">
        <v>662</v>
      </c>
      <c r="D192" s="496" t="s">
        <v>59</v>
      </c>
      <c r="E192" s="508">
        <v>160</v>
      </c>
      <c r="F192" s="143"/>
      <c r="G192" s="260">
        <f>E192*F192</f>
        <v>0</v>
      </c>
      <c r="H192" s="117"/>
      <c r="I192" s="117"/>
      <c r="J192" s="117"/>
      <c r="K192" s="117"/>
      <c r="L192" s="117"/>
      <c r="M192" s="117"/>
      <c r="N192" s="117"/>
      <c r="O192" s="117"/>
      <c r="P192" s="117"/>
      <c r="Q192" s="117"/>
      <c r="R192" s="117"/>
      <c r="S192" s="117"/>
      <c r="T192" s="117"/>
      <c r="U192" s="117"/>
      <c r="V192" s="117"/>
      <c r="W192" s="117"/>
      <c r="X192" s="117"/>
      <c r="Y192" s="117"/>
      <c r="Z192" s="117"/>
      <c r="AA192" s="117"/>
      <c r="AB192" s="117"/>
      <c r="AC192" s="117" t="s">
        <v>66</v>
      </c>
      <c r="AD192" s="117"/>
      <c r="AE192" s="117"/>
      <c r="AF192" s="117"/>
      <c r="AG192" s="117"/>
      <c r="AH192" s="117"/>
      <c r="AI192" s="117"/>
      <c r="AJ192" s="117"/>
      <c r="AK192" s="117">
        <v>21</v>
      </c>
      <c r="AL192" s="117"/>
      <c r="AM192" s="117"/>
      <c r="AN192" s="117"/>
      <c r="AO192" s="117"/>
      <c r="AP192" s="117"/>
      <c r="AQ192" s="117"/>
      <c r="AR192" s="117"/>
      <c r="AS192" s="117"/>
      <c r="AT192" s="117"/>
      <c r="AU192" s="117"/>
      <c r="AV192" s="117"/>
      <c r="AW192" s="117"/>
      <c r="AX192" s="117"/>
      <c r="AY192" s="117"/>
      <c r="AZ192" s="117"/>
      <c r="BA192" s="117"/>
      <c r="BB192" s="117"/>
      <c r="BC192" s="117"/>
      <c r="BD192" s="117"/>
      <c r="BE192" s="117"/>
      <c r="BF192" s="117"/>
    </row>
    <row r="193" spans="1:58" outlineLevel="1" x14ac:dyDescent="0.25">
      <c r="A193" s="517" t="s">
        <v>327</v>
      </c>
      <c r="B193" s="140" t="s">
        <v>663</v>
      </c>
      <c r="C193" s="498" t="s">
        <v>664</v>
      </c>
      <c r="D193" s="496" t="s">
        <v>59</v>
      </c>
      <c r="E193" s="508">
        <v>50</v>
      </c>
      <c r="F193" s="143"/>
      <c r="G193" s="260">
        <f>E193*F193</f>
        <v>0</v>
      </c>
      <c r="H193" s="117"/>
      <c r="I193" s="117"/>
      <c r="J193" s="117"/>
      <c r="K193" s="117"/>
      <c r="L193" s="117"/>
      <c r="M193" s="117"/>
      <c r="N193" s="117"/>
      <c r="O193" s="117"/>
      <c r="P193" s="117"/>
      <c r="Q193" s="117"/>
      <c r="R193" s="117"/>
      <c r="S193" s="117"/>
      <c r="T193" s="117"/>
      <c r="U193" s="117"/>
      <c r="V193" s="117"/>
      <c r="W193" s="117"/>
      <c r="X193" s="117"/>
      <c r="Y193" s="117"/>
      <c r="Z193" s="117"/>
      <c r="AA193" s="117"/>
      <c r="AB193" s="117"/>
      <c r="AC193" s="117"/>
      <c r="AD193" s="117"/>
      <c r="AE193" s="117"/>
      <c r="AF193" s="117"/>
      <c r="AG193" s="117"/>
      <c r="AH193" s="117"/>
      <c r="AI193" s="117"/>
      <c r="AJ193" s="117"/>
      <c r="AK193" s="117"/>
      <c r="AL193" s="117"/>
      <c r="AM193" s="117"/>
      <c r="AN193" s="117"/>
      <c r="AO193" s="117"/>
      <c r="AP193" s="117"/>
      <c r="AQ193" s="117"/>
      <c r="AR193" s="117"/>
      <c r="AS193" s="117"/>
      <c r="AT193" s="117"/>
      <c r="AU193" s="117"/>
      <c r="AV193" s="117"/>
      <c r="AW193" s="117"/>
      <c r="AX193" s="117"/>
      <c r="AY193" s="117"/>
      <c r="AZ193" s="117"/>
      <c r="BA193" s="117"/>
      <c r="BB193" s="117"/>
      <c r="BC193" s="117"/>
      <c r="BD193" s="117"/>
      <c r="BE193" s="117"/>
      <c r="BF193" s="117"/>
    </row>
    <row r="194" spans="1:58" outlineLevel="1" x14ac:dyDescent="0.25">
      <c r="A194" s="517" t="s">
        <v>328</v>
      </c>
      <c r="B194" s="500">
        <v>341</v>
      </c>
      <c r="C194" s="499" t="s">
        <v>665</v>
      </c>
      <c r="D194" s="496" t="s">
        <v>60</v>
      </c>
      <c r="E194" s="509">
        <v>50</v>
      </c>
      <c r="F194" s="507"/>
      <c r="G194" s="260">
        <f>E194*F194</f>
        <v>0</v>
      </c>
      <c r="H194" s="117"/>
      <c r="I194" s="117"/>
      <c r="J194" s="117"/>
      <c r="K194" s="117"/>
      <c r="L194" s="117"/>
      <c r="M194" s="117"/>
      <c r="N194" s="117"/>
      <c r="O194" s="117"/>
      <c r="P194" s="117"/>
      <c r="Q194" s="117"/>
      <c r="R194" s="117"/>
      <c r="S194" s="117"/>
      <c r="T194" s="117"/>
      <c r="U194" s="117"/>
      <c r="V194" s="117"/>
      <c r="W194" s="117"/>
      <c r="X194" s="117"/>
      <c r="Y194" s="117"/>
      <c r="Z194" s="117"/>
      <c r="AA194" s="117">
        <v>0</v>
      </c>
      <c r="AB194" s="117"/>
      <c r="AC194" s="117"/>
      <c r="AD194" s="117"/>
      <c r="AE194" s="117"/>
      <c r="AF194" s="117"/>
      <c r="AG194" s="117"/>
      <c r="AH194" s="117"/>
      <c r="AI194" s="117"/>
      <c r="AJ194" s="117"/>
      <c r="AK194" s="117"/>
      <c r="AL194" s="117"/>
      <c r="AM194" s="117"/>
      <c r="AN194" s="117"/>
      <c r="AO194" s="117"/>
      <c r="AP194" s="117"/>
      <c r="AQ194" s="117"/>
      <c r="AR194" s="117"/>
      <c r="AS194" s="117"/>
      <c r="AT194" s="117"/>
      <c r="AU194" s="117"/>
      <c r="AV194" s="117"/>
      <c r="AW194" s="117"/>
      <c r="AX194" s="117"/>
      <c r="AY194" s="117"/>
      <c r="AZ194" s="117"/>
      <c r="BA194" s="117"/>
      <c r="BB194" s="117"/>
      <c r="BC194" s="117"/>
      <c r="BD194" s="117"/>
      <c r="BE194" s="117"/>
      <c r="BF194" s="117"/>
    </row>
    <row r="195" spans="1:58" outlineLevel="1" x14ac:dyDescent="0.25">
      <c r="A195" s="517" t="s">
        <v>329</v>
      </c>
      <c r="B195" s="140" t="s">
        <v>669</v>
      </c>
      <c r="C195" s="498" t="s">
        <v>670</v>
      </c>
      <c r="D195" s="496" t="s">
        <v>59</v>
      </c>
      <c r="E195" s="508">
        <v>205</v>
      </c>
      <c r="F195" s="143"/>
      <c r="G195" s="260">
        <f>E195*F195</f>
        <v>0</v>
      </c>
      <c r="H195" s="117"/>
      <c r="I195" s="117"/>
      <c r="J195" s="117"/>
      <c r="K195" s="117"/>
      <c r="L195" s="117"/>
      <c r="M195" s="117"/>
      <c r="N195" s="117"/>
      <c r="O195" s="117"/>
      <c r="P195" s="117"/>
      <c r="Q195" s="117"/>
      <c r="R195" s="117"/>
      <c r="S195" s="117"/>
      <c r="T195" s="117"/>
      <c r="U195" s="117"/>
      <c r="V195" s="117"/>
      <c r="W195" s="117"/>
      <c r="X195" s="117"/>
      <c r="Y195" s="117"/>
      <c r="Z195" s="117"/>
      <c r="AA195" s="117"/>
      <c r="AB195" s="117"/>
      <c r="AC195" s="117"/>
      <c r="AD195" s="117"/>
      <c r="AE195" s="117"/>
      <c r="AF195" s="117"/>
      <c r="AG195" s="117"/>
      <c r="AH195" s="117"/>
      <c r="AI195" s="117"/>
      <c r="AJ195" s="117"/>
      <c r="AK195" s="117"/>
      <c r="AL195" s="117"/>
      <c r="AM195" s="117"/>
      <c r="AN195" s="117"/>
      <c r="AO195" s="117"/>
      <c r="AP195" s="117"/>
      <c r="AQ195" s="117"/>
      <c r="AR195" s="117"/>
      <c r="AS195" s="117"/>
      <c r="AT195" s="117"/>
      <c r="AU195" s="117"/>
      <c r="AV195" s="117"/>
      <c r="AW195" s="117"/>
      <c r="AX195" s="117"/>
      <c r="AY195" s="117"/>
      <c r="AZ195" s="117"/>
      <c r="BA195" s="117"/>
      <c r="BB195" s="117"/>
      <c r="BC195" s="117"/>
      <c r="BD195" s="117"/>
      <c r="BE195" s="117"/>
      <c r="BF195" s="117"/>
    </row>
    <row r="196" spans="1:58" s="19" customFormat="1" outlineLevel="1" x14ac:dyDescent="0.25">
      <c r="A196" s="517" t="s">
        <v>330</v>
      </c>
      <c r="B196" s="500">
        <v>341</v>
      </c>
      <c r="C196" s="499" t="s">
        <v>671</v>
      </c>
      <c r="D196" s="496" t="s">
        <v>60</v>
      </c>
      <c r="E196" s="509">
        <v>205</v>
      </c>
      <c r="F196" s="507"/>
      <c r="G196" s="260">
        <f>E196*F196</f>
        <v>0</v>
      </c>
      <c r="H196" s="494"/>
      <c r="I196" s="494"/>
      <c r="J196" s="494"/>
      <c r="K196" s="494"/>
      <c r="L196" s="494"/>
      <c r="M196" s="494"/>
      <c r="N196" s="494"/>
      <c r="O196" s="494"/>
      <c r="P196" s="494"/>
      <c r="Q196" s="494"/>
      <c r="R196" s="494"/>
      <c r="S196" s="494"/>
      <c r="T196" s="494"/>
      <c r="U196" s="494"/>
      <c r="V196" s="494"/>
      <c r="W196" s="494"/>
      <c r="X196" s="494"/>
      <c r="Y196" s="494"/>
      <c r="Z196" s="494"/>
      <c r="AA196" s="494"/>
      <c r="AB196" s="494"/>
      <c r="AC196" s="494" t="s">
        <v>66</v>
      </c>
      <c r="AD196" s="494"/>
      <c r="AE196" s="494"/>
      <c r="AF196" s="494"/>
      <c r="AG196" s="494"/>
      <c r="AH196" s="494"/>
      <c r="AI196" s="494"/>
      <c r="AJ196" s="494"/>
      <c r="AK196" s="494">
        <v>21</v>
      </c>
      <c r="AL196" s="494"/>
      <c r="AM196" s="494"/>
      <c r="AN196" s="494"/>
      <c r="AO196" s="494"/>
      <c r="AP196" s="494"/>
      <c r="AQ196" s="494"/>
      <c r="AR196" s="494"/>
      <c r="AS196" s="494"/>
      <c r="AT196" s="494"/>
      <c r="AU196" s="494"/>
      <c r="AV196" s="494"/>
      <c r="AW196" s="494"/>
      <c r="AX196" s="494"/>
      <c r="AY196" s="494"/>
      <c r="AZ196" s="494"/>
      <c r="BA196" s="494"/>
      <c r="BB196" s="494"/>
      <c r="BC196" s="494"/>
      <c r="BD196" s="494"/>
      <c r="BE196" s="494"/>
      <c r="BF196" s="494"/>
    </row>
    <row r="197" spans="1:58" outlineLevel="1" x14ac:dyDescent="0.25">
      <c r="A197" s="517" t="s">
        <v>331</v>
      </c>
      <c r="B197" s="140" t="s">
        <v>672</v>
      </c>
      <c r="C197" s="498" t="s">
        <v>1813</v>
      </c>
      <c r="D197" s="496" t="s">
        <v>376</v>
      </c>
      <c r="E197" s="508">
        <v>8</v>
      </c>
      <c r="F197" s="143"/>
      <c r="G197" s="260">
        <f>E197*F197</f>
        <v>0</v>
      </c>
      <c r="H197" s="117"/>
      <c r="I197" s="117"/>
      <c r="J197" s="117"/>
      <c r="K197" s="117"/>
      <c r="L197" s="117"/>
      <c r="M197" s="117"/>
      <c r="N197" s="117"/>
      <c r="O197" s="117"/>
      <c r="P197" s="117"/>
      <c r="Q197" s="117"/>
      <c r="R197" s="117"/>
      <c r="S197" s="117"/>
      <c r="T197" s="117"/>
      <c r="U197" s="117"/>
      <c r="V197" s="117"/>
      <c r="W197" s="117"/>
      <c r="X197" s="117"/>
      <c r="Y197" s="117"/>
      <c r="Z197" s="117"/>
      <c r="AA197" s="117"/>
      <c r="AB197" s="117"/>
      <c r="AC197" s="117"/>
      <c r="AD197" s="117"/>
      <c r="AE197" s="117"/>
      <c r="AF197" s="117"/>
      <c r="AG197" s="117"/>
      <c r="AH197" s="117"/>
      <c r="AI197" s="117"/>
      <c r="AJ197" s="117"/>
      <c r="AK197" s="117"/>
      <c r="AL197" s="117"/>
      <c r="AM197" s="117"/>
      <c r="AN197" s="117"/>
      <c r="AO197" s="117"/>
      <c r="AP197" s="117"/>
      <c r="AQ197" s="117"/>
      <c r="AR197" s="117"/>
      <c r="AS197" s="117"/>
      <c r="AT197" s="117"/>
      <c r="AU197" s="117"/>
      <c r="AV197" s="117"/>
      <c r="AW197" s="117"/>
      <c r="AX197" s="117"/>
      <c r="AY197" s="117"/>
      <c r="AZ197" s="117"/>
      <c r="BA197" s="117"/>
      <c r="BB197" s="117"/>
      <c r="BC197" s="117"/>
      <c r="BD197" s="117"/>
      <c r="BE197" s="117"/>
      <c r="BF197" s="117"/>
    </row>
    <row r="198" spans="1:58" ht="22.5" outlineLevel="1" x14ac:dyDescent="0.25">
      <c r="A198" s="517" t="s">
        <v>332</v>
      </c>
      <c r="B198" s="140" t="s">
        <v>721</v>
      </c>
      <c r="C198" s="498" t="s">
        <v>1814</v>
      </c>
      <c r="D198" s="496" t="s">
        <v>376</v>
      </c>
      <c r="E198" s="508">
        <v>8</v>
      </c>
      <c r="F198" s="143"/>
      <c r="G198" s="260">
        <f>E198*F198</f>
        <v>0</v>
      </c>
      <c r="H198" s="117"/>
      <c r="I198" s="117"/>
      <c r="J198" s="117"/>
      <c r="K198" s="117"/>
      <c r="L198" s="117"/>
      <c r="M198" s="117"/>
      <c r="N198" s="117"/>
      <c r="O198" s="117"/>
      <c r="P198" s="117"/>
      <c r="Q198" s="117"/>
      <c r="R198" s="117"/>
      <c r="S198" s="117"/>
      <c r="T198" s="117"/>
      <c r="U198" s="117"/>
      <c r="V198" s="117"/>
      <c r="W198" s="117"/>
      <c r="X198" s="117"/>
      <c r="Y198" s="117"/>
      <c r="Z198" s="117"/>
      <c r="AA198" s="117">
        <v>0</v>
      </c>
      <c r="AB198" s="117"/>
      <c r="AC198" s="117"/>
      <c r="AD198" s="117"/>
      <c r="AE198" s="117"/>
      <c r="AF198" s="117"/>
      <c r="AG198" s="117"/>
      <c r="AH198" s="117"/>
      <c r="AI198" s="117"/>
      <c r="AJ198" s="117"/>
      <c r="AK198" s="117"/>
      <c r="AL198" s="117"/>
      <c r="AM198" s="117"/>
      <c r="AN198" s="117"/>
      <c r="AO198" s="117"/>
      <c r="AP198" s="117"/>
      <c r="AQ198" s="117"/>
      <c r="AR198" s="117"/>
      <c r="AS198" s="117"/>
      <c r="AT198" s="117"/>
      <c r="AU198" s="117"/>
      <c r="AV198" s="117"/>
      <c r="AW198" s="117"/>
      <c r="AX198" s="117"/>
      <c r="AY198" s="117"/>
      <c r="AZ198" s="117"/>
      <c r="BA198" s="117"/>
      <c r="BB198" s="117"/>
      <c r="BC198" s="117"/>
      <c r="BD198" s="117"/>
      <c r="BE198" s="117"/>
      <c r="BF198" s="117"/>
    </row>
    <row r="199" spans="1:58" outlineLevel="1" x14ac:dyDescent="0.25">
      <c r="A199" s="517" t="s">
        <v>1817</v>
      </c>
      <c r="B199" s="140" t="s">
        <v>678</v>
      </c>
      <c r="C199" s="498" t="s">
        <v>1815</v>
      </c>
      <c r="D199" s="496" t="s">
        <v>376</v>
      </c>
      <c r="E199" s="508">
        <v>8</v>
      </c>
      <c r="F199" s="143"/>
      <c r="G199" s="260">
        <f>E199*F199</f>
        <v>0</v>
      </c>
      <c r="H199" s="117"/>
      <c r="I199" s="117"/>
      <c r="J199" s="117"/>
      <c r="K199" s="117"/>
      <c r="L199" s="117"/>
      <c r="M199" s="117"/>
      <c r="N199" s="117"/>
      <c r="O199" s="117"/>
      <c r="P199" s="117"/>
      <c r="Q199" s="117"/>
      <c r="R199" s="117"/>
      <c r="S199" s="117"/>
      <c r="T199" s="117"/>
      <c r="U199" s="117"/>
      <c r="V199" s="117"/>
      <c r="W199" s="117"/>
      <c r="X199" s="117"/>
      <c r="Y199" s="117"/>
      <c r="Z199" s="117"/>
      <c r="AA199" s="117"/>
      <c r="AB199" s="117"/>
      <c r="AC199" s="117"/>
      <c r="AD199" s="117"/>
      <c r="AE199" s="117"/>
      <c r="AF199" s="117"/>
      <c r="AG199" s="117"/>
      <c r="AH199" s="117"/>
      <c r="AI199" s="117"/>
      <c r="AJ199" s="117"/>
      <c r="AK199" s="117"/>
      <c r="AL199" s="117"/>
      <c r="AM199" s="117"/>
      <c r="AN199" s="117"/>
      <c r="AO199" s="117"/>
      <c r="AP199" s="117"/>
      <c r="AQ199" s="117"/>
      <c r="AR199" s="117"/>
      <c r="AS199" s="117"/>
      <c r="AT199" s="117"/>
      <c r="AU199" s="117"/>
      <c r="AV199" s="117"/>
      <c r="AW199" s="117"/>
      <c r="AX199" s="117"/>
      <c r="AY199" s="117"/>
      <c r="AZ199" s="117"/>
      <c r="BA199" s="117"/>
      <c r="BB199" s="117"/>
      <c r="BC199" s="117"/>
      <c r="BD199" s="117"/>
      <c r="BE199" s="117"/>
      <c r="BF199" s="117"/>
    </row>
    <row r="200" spans="1:58" ht="22.5" outlineLevel="1" x14ac:dyDescent="0.25">
      <c r="A200" s="517" t="s">
        <v>1818</v>
      </c>
      <c r="B200" s="140" t="s">
        <v>722</v>
      </c>
      <c r="C200" s="498" t="s">
        <v>1816</v>
      </c>
      <c r="D200" s="496" t="s">
        <v>376</v>
      </c>
      <c r="E200" s="508">
        <v>8</v>
      </c>
      <c r="F200" s="143"/>
      <c r="G200" s="260">
        <f>E200*F200</f>
        <v>0</v>
      </c>
      <c r="H200" s="117"/>
      <c r="I200" s="117"/>
      <c r="J200" s="117"/>
      <c r="K200" s="117"/>
      <c r="L200" s="117"/>
      <c r="M200" s="117"/>
      <c r="N200" s="117"/>
      <c r="O200" s="117"/>
      <c r="P200" s="117"/>
      <c r="Q200" s="117"/>
      <c r="R200" s="117"/>
      <c r="S200" s="117"/>
      <c r="T200" s="117"/>
      <c r="U200" s="117"/>
      <c r="V200" s="117"/>
      <c r="W200" s="117"/>
      <c r="X200" s="117"/>
      <c r="Y200" s="117"/>
      <c r="Z200" s="117"/>
      <c r="AA200" s="117">
        <v>0</v>
      </c>
      <c r="AB200" s="117"/>
      <c r="AC200" s="117"/>
      <c r="AD200" s="117"/>
      <c r="AE200" s="117"/>
      <c r="AF200" s="117"/>
      <c r="AG200" s="117"/>
      <c r="AH200" s="117"/>
      <c r="AI200" s="117"/>
      <c r="AJ200" s="117"/>
      <c r="AK200" s="117"/>
      <c r="AL200" s="117"/>
      <c r="AM200" s="117"/>
      <c r="AN200" s="117"/>
      <c r="AO200" s="117"/>
      <c r="AP200" s="117"/>
      <c r="AQ200" s="117"/>
      <c r="AR200" s="117"/>
      <c r="AS200" s="117"/>
      <c r="AT200" s="117"/>
      <c r="AU200" s="117"/>
      <c r="AV200" s="117"/>
      <c r="AW200" s="117"/>
      <c r="AX200" s="117"/>
      <c r="AY200" s="117"/>
      <c r="AZ200" s="117"/>
      <c r="BA200" s="117"/>
      <c r="BB200" s="117"/>
      <c r="BC200" s="117"/>
      <c r="BD200" s="117"/>
      <c r="BE200" s="117"/>
      <c r="BF200" s="117"/>
    </row>
    <row r="201" spans="1:58" outlineLevel="1" x14ac:dyDescent="0.25">
      <c r="A201" s="517" t="s">
        <v>41</v>
      </c>
      <c r="B201" s="140" t="s">
        <v>680</v>
      </c>
      <c r="C201" s="498" t="s">
        <v>681</v>
      </c>
      <c r="D201" s="496" t="s">
        <v>376</v>
      </c>
      <c r="E201" s="508">
        <v>8</v>
      </c>
      <c r="F201" s="143"/>
      <c r="G201" s="260">
        <f>E201*F201</f>
        <v>0</v>
      </c>
      <c r="H201" s="117"/>
      <c r="I201" s="117"/>
      <c r="J201" s="117"/>
      <c r="K201" s="117"/>
      <c r="L201" s="117"/>
      <c r="M201" s="117"/>
      <c r="N201" s="117"/>
      <c r="O201" s="117"/>
      <c r="P201" s="117"/>
      <c r="Q201" s="117"/>
      <c r="R201" s="117"/>
      <c r="S201" s="117"/>
      <c r="T201" s="117"/>
      <c r="U201" s="117"/>
      <c r="V201" s="117"/>
      <c r="W201" s="117"/>
      <c r="X201" s="117"/>
      <c r="Y201" s="117"/>
      <c r="Z201" s="117"/>
      <c r="AA201" s="117"/>
      <c r="AB201" s="117"/>
      <c r="AC201" s="117" t="s">
        <v>65</v>
      </c>
      <c r="AD201" s="117"/>
      <c r="AE201" s="117"/>
      <c r="AF201" s="117"/>
      <c r="AG201" s="117"/>
      <c r="AH201" s="117"/>
      <c r="AI201" s="117"/>
      <c r="AJ201" s="117"/>
      <c r="AK201" s="117"/>
      <c r="AL201" s="117"/>
      <c r="AM201" s="117"/>
      <c r="AN201" s="117"/>
      <c r="AO201" s="117"/>
      <c r="AP201" s="117"/>
      <c r="AQ201" s="117"/>
      <c r="AR201" s="117"/>
      <c r="AS201" s="117"/>
      <c r="AT201" s="117"/>
      <c r="AU201" s="117"/>
      <c r="AV201" s="117"/>
      <c r="AW201" s="117"/>
      <c r="AX201" s="117"/>
      <c r="AY201" s="117"/>
      <c r="AZ201" s="117"/>
      <c r="BA201" s="117"/>
      <c r="BB201" s="117"/>
      <c r="BC201" s="117"/>
      <c r="BD201" s="117"/>
      <c r="BE201" s="117"/>
      <c r="BF201" s="117"/>
    </row>
    <row r="202" spans="1:58" outlineLevel="1" x14ac:dyDescent="0.25">
      <c r="A202" s="517" t="s">
        <v>1819</v>
      </c>
      <c r="B202" s="140" t="s">
        <v>722</v>
      </c>
      <c r="C202" s="498" t="s">
        <v>682</v>
      </c>
      <c r="D202" s="496" t="s">
        <v>376</v>
      </c>
      <c r="E202" s="508">
        <v>8</v>
      </c>
      <c r="F202" s="143"/>
      <c r="G202" s="260">
        <f>E202*F202</f>
        <v>0</v>
      </c>
      <c r="H202" s="117"/>
      <c r="I202" s="117"/>
      <c r="J202" s="117"/>
      <c r="K202" s="117"/>
      <c r="L202" s="117"/>
      <c r="M202" s="117"/>
      <c r="N202" s="117"/>
      <c r="O202" s="117"/>
      <c r="P202" s="117"/>
      <c r="Q202" s="117"/>
      <c r="R202" s="117"/>
      <c r="S202" s="117"/>
      <c r="T202" s="117"/>
      <c r="U202" s="117"/>
      <c r="V202" s="117"/>
      <c r="W202" s="117"/>
      <c r="X202" s="117"/>
      <c r="Y202" s="117"/>
      <c r="Z202" s="117"/>
      <c r="AA202" s="117"/>
      <c r="AB202" s="117"/>
      <c r="AC202" s="117" t="s">
        <v>66</v>
      </c>
      <c r="AD202" s="117"/>
      <c r="AE202" s="117"/>
      <c r="AF202" s="117"/>
      <c r="AG202" s="117"/>
      <c r="AH202" s="117"/>
      <c r="AI202" s="117"/>
      <c r="AJ202" s="117"/>
      <c r="AK202" s="117">
        <v>21</v>
      </c>
      <c r="AL202" s="117"/>
      <c r="AM202" s="117"/>
      <c r="AN202" s="117"/>
      <c r="AO202" s="117"/>
      <c r="AP202" s="117"/>
      <c r="AQ202" s="117"/>
      <c r="AR202" s="117"/>
      <c r="AS202" s="117"/>
      <c r="AT202" s="117"/>
      <c r="AU202" s="117"/>
      <c r="AV202" s="117"/>
      <c r="AW202" s="117"/>
      <c r="AX202" s="117"/>
      <c r="AY202" s="117"/>
      <c r="AZ202" s="117"/>
      <c r="BA202" s="117"/>
      <c r="BB202" s="117"/>
      <c r="BC202" s="117"/>
      <c r="BD202" s="117"/>
      <c r="BE202" s="117"/>
      <c r="BF202" s="117"/>
    </row>
    <row r="203" spans="1:58" outlineLevel="1" x14ac:dyDescent="0.25">
      <c r="A203" s="517" t="s">
        <v>493</v>
      </c>
      <c r="B203" s="140" t="s">
        <v>683</v>
      </c>
      <c r="C203" s="498" t="s">
        <v>684</v>
      </c>
      <c r="D203" s="496" t="s">
        <v>376</v>
      </c>
      <c r="E203" s="508">
        <v>16</v>
      </c>
      <c r="F203" s="143"/>
      <c r="G203" s="260">
        <f>E203*F203</f>
        <v>0</v>
      </c>
      <c r="H203" s="117"/>
      <c r="I203" s="117"/>
      <c r="J203" s="117"/>
      <c r="K203" s="117"/>
      <c r="L203" s="117"/>
      <c r="M203" s="117"/>
      <c r="N203" s="117"/>
      <c r="O203" s="117"/>
      <c r="P203" s="117"/>
      <c r="Q203" s="117"/>
      <c r="R203" s="117"/>
      <c r="S203" s="117"/>
      <c r="T203" s="117"/>
      <c r="U203" s="117"/>
      <c r="V203" s="117"/>
      <c r="W203" s="117"/>
      <c r="X203" s="117"/>
      <c r="Y203" s="117"/>
      <c r="Z203" s="117"/>
      <c r="AA203" s="117"/>
      <c r="AB203" s="117"/>
      <c r="AC203" s="117"/>
      <c r="AD203" s="117"/>
      <c r="AE203" s="117"/>
      <c r="AF203" s="117"/>
      <c r="AG203" s="117"/>
      <c r="AH203" s="117"/>
      <c r="AI203" s="117"/>
      <c r="AJ203" s="117"/>
      <c r="AK203" s="117"/>
      <c r="AL203" s="117"/>
      <c r="AM203" s="117"/>
      <c r="AN203" s="117"/>
      <c r="AO203" s="117"/>
      <c r="AP203" s="117"/>
      <c r="AQ203" s="117"/>
      <c r="AR203" s="117"/>
      <c r="AS203" s="117"/>
      <c r="AT203" s="117"/>
      <c r="AU203" s="117"/>
      <c r="AV203" s="117"/>
      <c r="AW203" s="117"/>
      <c r="AX203" s="117"/>
      <c r="AY203" s="117"/>
      <c r="AZ203" s="117"/>
      <c r="BA203" s="117"/>
      <c r="BB203" s="117"/>
      <c r="BC203" s="117"/>
      <c r="BD203" s="117"/>
      <c r="BE203" s="117"/>
      <c r="BF203" s="117"/>
    </row>
    <row r="204" spans="1:58" outlineLevel="1" x14ac:dyDescent="0.25">
      <c r="A204" s="517" t="s">
        <v>1427</v>
      </c>
      <c r="B204" s="140" t="s">
        <v>685</v>
      </c>
      <c r="C204" s="498" t="s">
        <v>686</v>
      </c>
      <c r="D204" s="497" t="s">
        <v>376</v>
      </c>
      <c r="E204" s="508">
        <v>16</v>
      </c>
      <c r="F204" s="143"/>
      <c r="G204" s="260">
        <f>E204*F204</f>
        <v>0</v>
      </c>
      <c r="H204" s="117"/>
      <c r="I204" s="117"/>
      <c r="J204" s="117"/>
      <c r="K204" s="117"/>
      <c r="L204" s="117"/>
      <c r="M204" s="117"/>
      <c r="N204" s="117"/>
      <c r="O204" s="117"/>
      <c r="P204" s="117"/>
      <c r="Q204" s="117"/>
      <c r="R204" s="117"/>
      <c r="S204" s="117"/>
      <c r="T204" s="117"/>
      <c r="U204" s="117"/>
      <c r="V204" s="117"/>
      <c r="W204" s="117"/>
      <c r="X204" s="117"/>
      <c r="Y204" s="117"/>
      <c r="Z204" s="117"/>
      <c r="AA204" s="117">
        <v>0</v>
      </c>
      <c r="AB204" s="117"/>
      <c r="AC204" s="117"/>
      <c r="AD204" s="117"/>
      <c r="AE204" s="117"/>
      <c r="AF204" s="117"/>
      <c r="AG204" s="117"/>
      <c r="AH204" s="117"/>
      <c r="AI204" s="117"/>
      <c r="AJ204" s="117"/>
      <c r="AK204" s="117"/>
      <c r="AL204" s="117"/>
      <c r="AM204" s="117"/>
      <c r="AN204" s="117"/>
      <c r="AO204" s="117"/>
      <c r="AP204" s="117"/>
      <c r="AQ204" s="117"/>
      <c r="AR204" s="117"/>
      <c r="AS204" s="117"/>
      <c r="AT204" s="117"/>
      <c r="AU204" s="117"/>
      <c r="AV204" s="117"/>
      <c r="AW204" s="117"/>
      <c r="AX204" s="117"/>
      <c r="AY204" s="117"/>
      <c r="AZ204" s="117"/>
      <c r="BA204" s="117"/>
      <c r="BB204" s="117"/>
      <c r="BC204" s="117"/>
      <c r="BD204" s="117"/>
      <c r="BE204" s="117"/>
      <c r="BF204" s="117"/>
    </row>
    <row r="205" spans="1:58" outlineLevel="1" x14ac:dyDescent="0.25">
      <c r="A205" s="653"/>
      <c r="B205" s="654" t="s">
        <v>687</v>
      </c>
      <c r="C205" s="655" t="s">
        <v>688</v>
      </c>
      <c r="D205" s="656" t="s">
        <v>648</v>
      </c>
      <c r="E205" s="657" t="s">
        <v>648</v>
      </c>
      <c r="F205" s="658"/>
      <c r="G205" s="659">
        <f>SUM(G206:G220)</f>
        <v>0</v>
      </c>
      <c r="H205" s="117"/>
      <c r="I205" s="117"/>
      <c r="J205" s="117"/>
      <c r="K205" s="117"/>
      <c r="L205" s="117"/>
      <c r="M205" s="117"/>
      <c r="N205" s="117"/>
      <c r="O205" s="117"/>
      <c r="P205" s="117"/>
      <c r="Q205" s="117"/>
      <c r="R205" s="117"/>
      <c r="S205" s="117"/>
      <c r="T205" s="117"/>
      <c r="U205" s="117"/>
      <c r="V205" s="117"/>
      <c r="W205" s="117"/>
      <c r="X205" s="117"/>
      <c r="Y205" s="117"/>
      <c r="Z205" s="117"/>
      <c r="AA205" s="117"/>
      <c r="AB205" s="117"/>
      <c r="AC205" s="117" t="s">
        <v>66</v>
      </c>
      <c r="AD205" s="117"/>
      <c r="AE205" s="117"/>
      <c r="AF205" s="117"/>
      <c r="AG205" s="117"/>
      <c r="AH205" s="117"/>
      <c r="AI205" s="117"/>
      <c r="AJ205" s="117"/>
      <c r="AK205" s="117">
        <v>21</v>
      </c>
      <c r="AL205" s="117"/>
      <c r="AM205" s="117"/>
      <c r="AN205" s="117"/>
      <c r="AO205" s="117"/>
      <c r="AP205" s="117"/>
      <c r="AQ205" s="117"/>
      <c r="AR205" s="117"/>
      <c r="AS205" s="117"/>
      <c r="AT205" s="117"/>
      <c r="AU205" s="117"/>
      <c r="AV205" s="117"/>
      <c r="AW205" s="117"/>
      <c r="AX205" s="117"/>
      <c r="AY205" s="117"/>
      <c r="AZ205" s="117"/>
      <c r="BA205" s="117"/>
      <c r="BB205" s="117"/>
      <c r="BC205" s="117"/>
      <c r="BD205" s="117"/>
      <c r="BE205" s="117"/>
      <c r="BF205" s="117"/>
    </row>
    <row r="206" spans="1:58" outlineLevel="1" x14ac:dyDescent="0.25">
      <c r="A206" s="517" t="s">
        <v>944</v>
      </c>
      <c r="B206" s="140" t="s">
        <v>689</v>
      </c>
      <c r="C206" s="498" t="s">
        <v>690</v>
      </c>
      <c r="D206" s="496" t="s">
        <v>691</v>
      </c>
      <c r="E206" s="495">
        <v>0.1</v>
      </c>
      <c r="F206" s="143"/>
      <c r="G206" s="260">
        <f>E206*F206</f>
        <v>0</v>
      </c>
      <c r="H206" s="117"/>
      <c r="I206" s="117"/>
      <c r="J206" s="117"/>
      <c r="K206" s="117"/>
      <c r="L206" s="117"/>
      <c r="M206" s="117"/>
      <c r="N206" s="117"/>
      <c r="O206" s="117"/>
      <c r="P206" s="117"/>
      <c r="Q206" s="117"/>
      <c r="R206" s="117"/>
      <c r="S206" s="117"/>
      <c r="T206" s="117"/>
      <c r="U206" s="117"/>
      <c r="V206" s="117"/>
      <c r="W206" s="117"/>
      <c r="X206" s="117"/>
      <c r="Y206" s="117"/>
      <c r="Z206" s="117"/>
      <c r="AA206" s="117"/>
      <c r="AB206" s="117"/>
      <c r="AC206" s="117"/>
      <c r="AD206" s="117"/>
      <c r="AE206" s="117"/>
      <c r="AF206" s="117"/>
      <c r="AG206" s="117"/>
      <c r="AH206" s="117"/>
      <c r="AI206" s="117"/>
      <c r="AJ206" s="117"/>
      <c r="AK206" s="117"/>
      <c r="AL206" s="117"/>
      <c r="AM206" s="117"/>
      <c r="AN206" s="117"/>
      <c r="AO206" s="117"/>
      <c r="AP206" s="117"/>
      <c r="AQ206" s="117"/>
      <c r="AR206" s="117"/>
      <c r="AS206" s="117"/>
      <c r="AT206" s="117"/>
      <c r="AU206" s="117"/>
      <c r="AV206" s="117"/>
      <c r="AW206" s="117"/>
      <c r="AX206" s="117"/>
      <c r="AY206" s="117"/>
      <c r="AZ206" s="117"/>
      <c r="BA206" s="117"/>
      <c r="BB206" s="117"/>
      <c r="BC206" s="117"/>
      <c r="BD206" s="117"/>
      <c r="BE206" s="117"/>
      <c r="BF206" s="117"/>
    </row>
    <row r="207" spans="1:58" outlineLevel="1" x14ac:dyDescent="0.25">
      <c r="A207" s="517" t="s">
        <v>428</v>
      </c>
      <c r="B207" s="140" t="s">
        <v>692</v>
      </c>
      <c r="C207" s="498" t="s">
        <v>693</v>
      </c>
      <c r="D207" s="496" t="s">
        <v>56</v>
      </c>
      <c r="E207" s="495">
        <v>8</v>
      </c>
      <c r="F207" s="143"/>
      <c r="G207" s="260">
        <f>E207*F207</f>
        <v>0</v>
      </c>
      <c r="H207" s="117"/>
      <c r="I207" s="117"/>
      <c r="J207" s="117"/>
      <c r="K207" s="117"/>
      <c r="L207" s="117"/>
      <c r="M207" s="117"/>
      <c r="N207" s="117"/>
      <c r="O207" s="117"/>
      <c r="P207" s="117"/>
      <c r="Q207" s="117"/>
      <c r="R207" s="117"/>
      <c r="S207" s="117"/>
      <c r="T207" s="117"/>
      <c r="U207" s="117"/>
      <c r="V207" s="117"/>
      <c r="W207" s="117"/>
      <c r="X207" s="117"/>
      <c r="Y207" s="117"/>
      <c r="Z207" s="117"/>
      <c r="AA207" s="117">
        <v>0</v>
      </c>
      <c r="AB207" s="117"/>
      <c r="AC207" s="117"/>
      <c r="AD207" s="117"/>
      <c r="AE207" s="117"/>
      <c r="AF207" s="117"/>
      <c r="AG207" s="117"/>
      <c r="AH207" s="117"/>
      <c r="AI207" s="117"/>
      <c r="AJ207" s="117"/>
      <c r="AK207" s="117"/>
      <c r="AL207" s="117"/>
      <c r="AM207" s="117"/>
      <c r="AN207" s="117"/>
      <c r="AO207" s="117"/>
      <c r="AP207" s="117"/>
      <c r="AQ207" s="117"/>
      <c r="AR207" s="117"/>
      <c r="AS207" s="117"/>
      <c r="AT207" s="117"/>
      <c r="AU207" s="117"/>
      <c r="AV207" s="117"/>
      <c r="AW207" s="117"/>
      <c r="AX207" s="117"/>
      <c r="AY207" s="117"/>
      <c r="AZ207" s="117"/>
      <c r="BA207" s="117"/>
      <c r="BB207" s="117"/>
      <c r="BC207" s="117"/>
      <c r="BD207" s="117"/>
      <c r="BE207" s="117"/>
      <c r="BF207" s="117"/>
    </row>
    <row r="208" spans="1:58" outlineLevel="1" x14ac:dyDescent="0.25">
      <c r="A208" s="517" t="s">
        <v>252</v>
      </c>
      <c r="B208" s="140" t="s">
        <v>694</v>
      </c>
      <c r="C208" s="498" t="s">
        <v>695</v>
      </c>
      <c r="D208" s="496" t="s">
        <v>59</v>
      </c>
      <c r="E208" s="495">
        <v>135</v>
      </c>
      <c r="F208" s="143"/>
      <c r="G208" s="260">
        <f>E208*F208</f>
        <v>0</v>
      </c>
      <c r="H208" s="117"/>
      <c r="I208" s="117"/>
      <c r="J208" s="117"/>
      <c r="K208" s="117"/>
      <c r="L208" s="117"/>
      <c r="M208" s="117"/>
      <c r="N208" s="117"/>
      <c r="O208" s="117"/>
      <c r="P208" s="117"/>
      <c r="Q208" s="117"/>
      <c r="R208" s="117"/>
      <c r="S208" s="117"/>
      <c r="T208" s="117"/>
      <c r="U208" s="117"/>
      <c r="V208" s="117"/>
      <c r="W208" s="117"/>
      <c r="X208" s="117"/>
      <c r="Y208" s="117"/>
      <c r="Z208" s="117"/>
      <c r="AA208" s="117">
        <v>1</v>
      </c>
      <c r="AB208" s="117"/>
      <c r="AC208" s="117"/>
      <c r="AD208" s="117"/>
      <c r="AE208" s="117"/>
      <c r="AF208" s="117"/>
      <c r="AG208" s="117"/>
      <c r="AH208" s="117"/>
      <c r="AI208" s="117"/>
      <c r="AJ208" s="117"/>
      <c r="AK208" s="117"/>
      <c r="AL208" s="117"/>
      <c r="AM208" s="117"/>
      <c r="AN208" s="117"/>
      <c r="AO208" s="117"/>
      <c r="AP208" s="117"/>
      <c r="AQ208" s="117"/>
      <c r="AR208" s="117"/>
      <c r="AS208" s="117"/>
      <c r="AT208" s="117"/>
      <c r="AU208" s="117"/>
      <c r="AV208" s="117"/>
      <c r="AW208" s="117"/>
      <c r="AX208" s="117"/>
      <c r="AY208" s="117"/>
      <c r="AZ208" s="117"/>
      <c r="BA208" s="117"/>
      <c r="BB208" s="117"/>
      <c r="BC208" s="117"/>
      <c r="BD208" s="117"/>
      <c r="BE208" s="117"/>
      <c r="BF208" s="117"/>
    </row>
    <row r="209" spans="1:58" outlineLevel="1" x14ac:dyDescent="0.25">
      <c r="A209" s="517" t="s">
        <v>335</v>
      </c>
      <c r="B209" s="140" t="s">
        <v>696</v>
      </c>
      <c r="C209" s="498" t="s">
        <v>697</v>
      </c>
      <c r="D209" s="496" t="s">
        <v>59</v>
      </c>
      <c r="E209" s="495">
        <v>5</v>
      </c>
      <c r="F209" s="143"/>
      <c r="G209" s="260">
        <f>E209*F209</f>
        <v>0</v>
      </c>
      <c r="H209" s="117"/>
      <c r="I209" s="117"/>
      <c r="J209" s="117"/>
      <c r="K209" s="117"/>
      <c r="L209" s="117"/>
      <c r="M209" s="117"/>
      <c r="N209" s="117"/>
      <c r="O209" s="117"/>
      <c r="P209" s="117"/>
      <c r="Q209" s="117"/>
      <c r="R209" s="117"/>
      <c r="S209" s="117"/>
      <c r="T209" s="117"/>
      <c r="U209" s="117"/>
      <c r="V209" s="117"/>
      <c r="W209" s="117"/>
      <c r="X209" s="117"/>
      <c r="Y209" s="117"/>
      <c r="Z209" s="117"/>
      <c r="AA209" s="117"/>
      <c r="AB209" s="117"/>
      <c r="AC209" s="117" t="s">
        <v>66</v>
      </c>
      <c r="AD209" s="117"/>
      <c r="AE209" s="117"/>
      <c r="AF209" s="117"/>
      <c r="AG209" s="117"/>
      <c r="AH209" s="117"/>
      <c r="AI209" s="117"/>
      <c r="AJ209" s="117"/>
      <c r="AK209" s="117">
        <v>21</v>
      </c>
      <c r="AL209" s="117"/>
      <c r="AM209" s="117"/>
      <c r="AN209" s="117"/>
      <c r="AO209" s="117"/>
      <c r="AP209" s="117"/>
      <c r="AQ209" s="117"/>
      <c r="AR209" s="117"/>
      <c r="AS209" s="117"/>
      <c r="AT209" s="117"/>
      <c r="AU209" s="117"/>
      <c r="AV209" s="117"/>
      <c r="AW209" s="117"/>
      <c r="AX209" s="117"/>
      <c r="AY209" s="117"/>
      <c r="AZ209" s="117"/>
      <c r="BA209" s="117"/>
      <c r="BB209" s="117"/>
      <c r="BC209" s="117"/>
      <c r="BD209" s="117"/>
      <c r="BE209" s="117"/>
      <c r="BF209" s="117"/>
    </row>
    <row r="210" spans="1:58" ht="22.5" outlineLevel="1" x14ac:dyDescent="0.25">
      <c r="A210" s="517" t="s">
        <v>1820</v>
      </c>
      <c r="B210" s="140" t="s">
        <v>698</v>
      </c>
      <c r="C210" s="498" t="s">
        <v>699</v>
      </c>
      <c r="D210" s="496" t="s">
        <v>59</v>
      </c>
      <c r="E210" s="495">
        <v>140</v>
      </c>
      <c r="F210" s="143"/>
      <c r="G210" s="260">
        <f>E210*F210</f>
        <v>0</v>
      </c>
      <c r="H210" s="117"/>
      <c r="I210" s="117"/>
      <c r="J210" s="117"/>
      <c r="K210" s="117"/>
      <c r="L210" s="117"/>
      <c r="M210" s="117"/>
      <c r="N210" s="117"/>
      <c r="O210" s="117"/>
      <c r="P210" s="117"/>
      <c r="Q210" s="117"/>
      <c r="R210" s="117"/>
      <c r="S210" s="117"/>
      <c r="T210" s="117"/>
      <c r="U210" s="117"/>
      <c r="V210" s="117"/>
      <c r="W210" s="117"/>
      <c r="X210" s="117"/>
      <c r="Y210" s="117"/>
      <c r="Z210" s="117"/>
      <c r="AA210" s="117"/>
      <c r="AB210" s="117"/>
      <c r="AC210" s="117"/>
      <c r="AD210" s="117"/>
      <c r="AE210" s="117"/>
      <c r="AF210" s="117"/>
      <c r="AG210" s="117"/>
      <c r="AH210" s="117"/>
      <c r="AI210" s="117"/>
      <c r="AJ210" s="117"/>
      <c r="AK210" s="117"/>
      <c r="AL210" s="117"/>
      <c r="AM210" s="117"/>
      <c r="AN210" s="117"/>
      <c r="AO210" s="117"/>
      <c r="AP210" s="117"/>
      <c r="AQ210" s="117"/>
      <c r="AR210" s="117"/>
      <c r="AS210" s="117"/>
      <c r="AT210" s="117"/>
      <c r="AU210" s="117"/>
      <c r="AV210" s="117"/>
      <c r="AW210" s="117"/>
      <c r="AX210" s="117"/>
      <c r="AY210" s="117"/>
      <c r="AZ210" s="117"/>
      <c r="BA210" s="117"/>
      <c r="BB210" s="117"/>
      <c r="BC210" s="117"/>
      <c r="BD210" s="117"/>
      <c r="BE210" s="117"/>
      <c r="BF210" s="117"/>
    </row>
    <row r="211" spans="1:58" outlineLevel="1" x14ac:dyDescent="0.25">
      <c r="A211" s="517" t="s">
        <v>1821</v>
      </c>
      <c r="B211" s="140" t="s">
        <v>700</v>
      </c>
      <c r="C211" s="498" t="s">
        <v>701</v>
      </c>
      <c r="D211" s="496" t="s">
        <v>56</v>
      </c>
      <c r="E211" s="495">
        <v>8</v>
      </c>
      <c r="F211" s="143"/>
      <c r="G211" s="260">
        <f>E211*F211</f>
        <v>0</v>
      </c>
      <c r="H211" s="117"/>
      <c r="I211" s="117"/>
      <c r="J211" s="117"/>
      <c r="K211" s="117"/>
      <c r="L211" s="117"/>
      <c r="M211" s="117"/>
      <c r="N211" s="117"/>
      <c r="O211" s="117"/>
      <c r="P211" s="117"/>
      <c r="Q211" s="117"/>
      <c r="R211" s="117"/>
      <c r="S211" s="117"/>
      <c r="T211" s="117"/>
      <c r="U211" s="117"/>
      <c r="V211" s="117"/>
      <c r="W211" s="117"/>
      <c r="X211" s="117"/>
      <c r="Y211" s="117"/>
      <c r="Z211" s="117"/>
      <c r="AA211" s="117"/>
      <c r="AB211" s="117"/>
      <c r="AC211" s="117"/>
      <c r="AD211" s="117"/>
      <c r="AE211" s="117"/>
      <c r="AF211" s="117"/>
      <c r="AG211" s="117"/>
      <c r="AH211" s="117"/>
      <c r="AI211" s="117"/>
      <c r="AJ211" s="117"/>
      <c r="AK211" s="117"/>
      <c r="AL211" s="117"/>
      <c r="AM211" s="117"/>
      <c r="AN211" s="117"/>
      <c r="AO211" s="117"/>
      <c r="AP211" s="117"/>
      <c r="AQ211" s="117"/>
      <c r="AR211" s="117"/>
      <c r="AS211" s="117"/>
      <c r="AT211" s="117"/>
      <c r="AU211" s="117"/>
      <c r="AV211" s="117"/>
      <c r="AW211" s="117"/>
      <c r="AX211" s="117"/>
      <c r="AY211" s="117"/>
      <c r="AZ211" s="117"/>
      <c r="BA211" s="117"/>
      <c r="BB211" s="117"/>
      <c r="BC211" s="117"/>
      <c r="BD211" s="117"/>
      <c r="BE211" s="117"/>
      <c r="BF211" s="117"/>
    </row>
    <row r="212" spans="1:58" outlineLevel="1" x14ac:dyDescent="0.25">
      <c r="A212" s="517" t="s">
        <v>1822</v>
      </c>
      <c r="B212" s="140" t="s">
        <v>702</v>
      </c>
      <c r="C212" s="498" t="s">
        <v>703</v>
      </c>
      <c r="D212" s="496" t="s">
        <v>60</v>
      </c>
      <c r="E212" s="495">
        <v>10</v>
      </c>
      <c r="F212" s="143"/>
      <c r="G212" s="260">
        <f>E212*F212</f>
        <v>0</v>
      </c>
      <c r="H212" s="117"/>
      <c r="I212" s="117"/>
      <c r="J212" s="117"/>
      <c r="K212" s="117"/>
      <c r="L212" s="117"/>
      <c r="M212" s="117"/>
      <c r="N212" s="117"/>
      <c r="O212" s="117"/>
      <c r="P212" s="117"/>
      <c r="Q212" s="117"/>
      <c r="R212" s="117"/>
      <c r="S212" s="117"/>
      <c r="T212" s="117"/>
      <c r="U212" s="117"/>
      <c r="V212" s="117"/>
      <c r="W212" s="117"/>
      <c r="X212" s="117"/>
      <c r="Y212" s="117"/>
      <c r="Z212" s="117"/>
      <c r="AA212" s="117">
        <v>0</v>
      </c>
      <c r="AB212" s="117"/>
      <c r="AC212" s="117"/>
      <c r="AD212" s="117"/>
      <c r="AE212" s="117"/>
      <c r="AF212" s="117"/>
      <c r="AG212" s="117"/>
      <c r="AH212" s="117"/>
      <c r="AI212" s="117"/>
      <c r="AJ212" s="117"/>
      <c r="AK212" s="117"/>
      <c r="AL212" s="117"/>
      <c r="AM212" s="117"/>
      <c r="AN212" s="117"/>
      <c r="AO212" s="117"/>
      <c r="AP212" s="117"/>
      <c r="AQ212" s="117"/>
      <c r="AR212" s="117"/>
      <c r="AS212" s="117"/>
      <c r="AT212" s="117"/>
      <c r="AU212" s="117"/>
      <c r="AV212" s="117"/>
      <c r="AW212" s="117"/>
      <c r="AX212" s="117"/>
      <c r="AY212" s="117"/>
      <c r="AZ212" s="117"/>
      <c r="BA212" s="117"/>
      <c r="BB212" s="117"/>
      <c r="BC212" s="117"/>
      <c r="BD212" s="117"/>
      <c r="BE212" s="117"/>
      <c r="BF212" s="117"/>
    </row>
    <row r="213" spans="1:58" ht="22.5" outlineLevel="1" x14ac:dyDescent="0.25">
      <c r="A213" s="517" t="s">
        <v>1823</v>
      </c>
      <c r="B213" s="140" t="s">
        <v>704</v>
      </c>
      <c r="C213" s="498" t="s">
        <v>705</v>
      </c>
      <c r="D213" s="496" t="s">
        <v>60</v>
      </c>
      <c r="E213" s="495">
        <v>2</v>
      </c>
      <c r="F213" s="143"/>
      <c r="G213" s="260">
        <f>E213*F213</f>
        <v>0</v>
      </c>
      <c r="H213" s="117"/>
      <c r="I213" s="117"/>
      <c r="J213" s="117"/>
      <c r="K213" s="117"/>
      <c r="L213" s="117"/>
      <c r="M213" s="117"/>
      <c r="N213" s="117"/>
      <c r="O213" s="117"/>
      <c r="P213" s="117"/>
      <c r="Q213" s="117"/>
      <c r="R213" s="117"/>
      <c r="S213" s="117"/>
      <c r="T213" s="117"/>
      <c r="U213" s="117"/>
      <c r="V213" s="117"/>
      <c r="W213" s="117"/>
      <c r="X213" s="117"/>
      <c r="Y213" s="117"/>
      <c r="Z213" s="117"/>
      <c r="AA213" s="117"/>
      <c r="AB213" s="117"/>
      <c r="AC213" s="117" t="s">
        <v>65</v>
      </c>
      <c r="AD213" s="117"/>
      <c r="AE213" s="117"/>
      <c r="AF213" s="117"/>
      <c r="AG213" s="117"/>
      <c r="AH213" s="117"/>
      <c r="AI213" s="117"/>
      <c r="AJ213" s="117"/>
      <c r="AK213" s="117"/>
      <c r="AL213" s="117"/>
      <c r="AM213" s="117"/>
      <c r="AN213" s="117"/>
      <c r="AO213" s="117"/>
      <c r="AP213" s="117"/>
      <c r="AQ213" s="117"/>
      <c r="AR213" s="117"/>
      <c r="AS213" s="117"/>
      <c r="AT213" s="117"/>
      <c r="AU213" s="117"/>
      <c r="AV213" s="117"/>
      <c r="AW213" s="117"/>
      <c r="AX213" s="117"/>
      <c r="AY213" s="117"/>
      <c r="AZ213" s="117"/>
      <c r="BA213" s="117"/>
      <c r="BB213" s="117"/>
      <c r="BC213" s="117"/>
      <c r="BD213" s="117"/>
      <c r="BE213" s="117"/>
      <c r="BF213" s="117"/>
    </row>
    <row r="214" spans="1:58" outlineLevel="1" x14ac:dyDescent="0.25">
      <c r="A214" s="517" t="s">
        <v>1824</v>
      </c>
      <c r="B214" s="140" t="s">
        <v>706</v>
      </c>
      <c r="C214" s="498" t="s">
        <v>707</v>
      </c>
      <c r="D214" s="496" t="s">
        <v>59</v>
      </c>
      <c r="E214" s="495">
        <v>140</v>
      </c>
      <c r="F214" s="143"/>
      <c r="G214" s="260">
        <f>E214*F214</f>
        <v>0</v>
      </c>
      <c r="H214" s="117"/>
      <c r="I214" s="117"/>
      <c r="J214" s="117"/>
      <c r="K214" s="117"/>
      <c r="L214" s="117"/>
      <c r="M214" s="117"/>
      <c r="N214" s="117"/>
      <c r="O214" s="117"/>
      <c r="P214" s="117"/>
      <c r="Q214" s="117"/>
      <c r="R214" s="117"/>
      <c r="S214" s="117"/>
      <c r="T214" s="117"/>
      <c r="U214" s="117"/>
      <c r="V214" s="117"/>
      <c r="W214" s="117"/>
      <c r="X214" s="117"/>
      <c r="Y214" s="117"/>
      <c r="Z214" s="117"/>
      <c r="AA214" s="117">
        <v>1</v>
      </c>
      <c r="AB214" s="117"/>
      <c r="AC214" s="117"/>
      <c r="AD214" s="117"/>
      <c r="AE214" s="117"/>
      <c r="AF214" s="117"/>
      <c r="AG214" s="117"/>
      <c r="AH214" s="117"/>
      <c r="AI214" s="117"/>
      <c r="AJ214" s="117"/>
      <c r="AK214" s="117"/>
      <c r="AL214" s="117"/>
      <c r="AM214" s="117"/>
      <c r="AN214" s="117"/>
      <c r="AO214" s="117"/>
      <c r="AP214" s="117"/>
      <c r="AQ214" s="117"/>
      <c r="AR214" s="117"/>
      <c r="AS214" s="117"/>
      <c r="AT214" s="117"/>
      <c r="AU214" s="117"/>
      <c r="AV214" s="117"/>
      <c r="AW214" s="117"/>
      <c r="AX214" s="117"/>
      <c r="AY214" s="117"/>
      <c r="AZ214" s="117"/>
      <c r="BA214" s="117"/>
      <c r="BB214" s="117"/>
      <c r="BC214" s="117"/>
      <c r="BD214" s="117"/>
      <c r="BE214" s="117"/>
      <c r="BF214" s="117"/>
    </row>
    <row r="215" spans="1:58" outlineLevel="1" x14ac:dyDescent="0.25">
      <c r="A215" s="517" t="s">
        <v>1825</v>
      </c>
      <c r="B215" s="140" t="s">
        <v>708</v>
      </c>
      <c r="C215" s="498" t="s">
        <v>709</v>
      </c>
      <c r="D215" s="496" t="s">
        <v>59</v>
      </c>
      <c r="E215" s="495">
        <v>135</v>
      </c>
      <c r="F215" s="143"/>
      <c r="G215" s="260">
        <f>E215*F215</f>
        <v>0</v>
      </c>
      <c r="H215" s="117"/>
      <c r="I215" s="117"/>
      <c r="J215" s="117"/>
      <c r="K215" s="117"/>
      <c r="L215" s="117"/>
      <c r="M215" s="117"/>
      <c r="N215" s="117"/>
      <c r="O215" s="117"/>
      <c r="P215" s="117"/>
      <c r="Q215" s="117"/>
      <c r="R215" s="117"/>
      <c r="S215" s="117"/>
      <c r="T215" s="117"/>
      <c r="U215" s="117"/>
      <c r="V215" s="117"/>
      <c r="W215" s="117"/>
      <c r="X215" s="117"/>
      <c r="Y215" s="117"/>
      <c r="Z215" s="117"/>
      <c r="AA215" s="117"/>
      <c r="AB215" s="117"/>
      <c r="AC215" s="117" t="s">
        <v>66</v>
      </c>
      <c r="AD215" s="117"/>
      <c r="AE215" s="117"/>
      <c r="AF215" s="117"/>
      <c r="AG215" s="117"/>
      <c r="AH215" s="117"/>
      <c r="AI215" s="117"/>
      <c r="AJ215" s="117"/>
      <c r="AK215" s="117">
        <v>21</v>
      </c>
      <c r="AL215" s="117"/>
      <c r="AM215" s="117"/>
      <c r="AN215" s="117"/>
      <c r="AO215" s="117"/>
      <c r="AP215" s="117"/>
      <c r="AQ215" s="117"/>
      <c r="AR215" s="117"/>
      <c r="AS215" s="117"/>
      <c r="AT215" s="117"/>
      <c r="AU215" s="117"/>
      <c r="AV215" s="117"/>
      <c r="AW215" s="117"/>
      <c r="AX215" s="117"/>
      <c r="AY215" s="117"/>
      <c r="AZ215" s="117"/>
      <c r="BA215" s="117"/>
      <c r="BB215" s="117"/>
      <c r="BC215" s="117"/>
      <c r="BD215" s="117"/>
      <c r="BE215" s="117"/>
      <c r="BF215" s="117"/>
    </row>
    <row r="216" spans="1:58" outlineLevel="1" x14ac:dyDescent="0.25">
      <c r="A216" s="517" t="s">
        <v>1826</v>
      </c>
      <c r="B216" s="140" t="s">
        <v>710</v>
      </c>
      <c r="C216" s="498" t="s">
        <v>711</v>
      </c>
      <c r="D216" s="496" t="s">
        <v>59</v>
      </c>
      <c r="E216" s="495">
        <v>5</v>
      </c>
      <c r="F216" s="143"/>
      <c r="G216" s="260">
        <f>E216*F216</f>
        <v>0</v>
      </c>
      <c r="H216" s="117"/>
      <c r="I216" s="117"/>
      <c r="J216" s="117"/>
      <c r="K216" s="117"/>
      <c r="L216" s="117"/>
      <c r="M216" s="117"/>
      <c r="N216" s="117"/>
      <c r="O216" s="117"/>
      <c r="P216" s="117"/>
      <c r="Q216" s="117"/>
      <c r="R216" s="117"/>
      <c r="S216" s="117"/>
      <c r="T216" s="117"/>
      <c r="U216" s="117"/>
      <c r="V216" s="117"/>
      <c r="W216" s="117"/>
      <c r="X216" s="117"/>
      <c r="Y216" s="117"/>
      <c r="Z216" s="117"/>
      <c r="AA216" s="117"/>
      <c r="AB216" s="117"/>
      <c r="AC216" s="117"/>
      <c r="AD216" s="117"/>
      <c r="AE216" s="117"/>
      <c r="AF216" s="117"/>
      <c r="AG216" s="117"/>
      <c r="AH216" s="117"/>
      <c r="AI216" s="117"/>
      <c r="AJ216" s="117"/>
      <c r="AK216" s="117"/>
      <c r="AL216" s="117"/>
      <c r="AM216" s="117"/>
      <c r="AN216" s="117"/>
      <c r="AO216" s="117"/>
      <c r="AP216" s="117"/>
      <c r="AQ216" s="117"/>
      <c r="AR216" s="117"/>
      <c r="AS216" s="117"/>
      <c r="AT216" s="117"/>
      <c r="AU216" s="117"/>
      <c r="AV216" s="117"/>
      <c r="AW216" s="117"/>
      <c r="AX216" s="117"/>
      <c r="AY216" s="117"/>
      <c r="AZ216" s="117"/>
      <c r="BA216" s="117"/>
      <c r="BB216" s="117"/>
      <c r="BC216" s="117"/>
      <c r="BD216" s="117"/>
      <c r="BE216" s="117"/>
      <c r="BF216" s="117"/>
    </row>
    <row r="217" spans="1:58" outlineLevel="1" x14ac:dyDescent="0.25">
      <c r="A217" s="517" t="s">
        <v>1827</v>
      </c>
      <c r="B217" s="140" t="s">
        <v>712</v>
      </c>
      <c r="C217" s="498" t="s">
        <v>713</v>
      </c>
      <c r="D217" s="496" t="s">
        <v>58</v>
      </c>
      <c r="E217" s="495">
        <v>140</v>
      </c>
      <c r="F217" s="143"/>
      <c r="G217" s="260">
        <f>E217*F217</f>
        <v>0</v>
      </c>
      <c r="H217" s="117"/>
      <c r="I217" s="117"/>
      <c r="J217" s="117"/>
      <c r="K217" s="117"/>
      <c r="L217" s="117"/>
      <c r="M217" s="117"/>
      <c r="N217" s="117"/>
      <c r="O217" s="117"/>
      <c r="P217" s="117"/>
      <c r="Q217" s="117"/>
      <c r="R217" s="117"/>
      <c r="S217" s="117"/>
      <c r="T217" s="117"/>
      <c r="U217" s="117"/>
      <c r="V217" s="117"/>
      <c r="W217" s="117"/>
      <c r="X217" s="117"/>
      <c r="Y217" s="117"/>
      <c r="Z217" s="117"/>
      <c r="AA217" s="117">
        <v>0</v>
      </c>
      <c r="AB217" s="117"/>
      <c r="AC217" s="117"/>
      <c r="AD217" s="117"/>
      <c r="AE217" s="117"/>
      <c r="AF217" s="117"/>
      <c r="AG217" s="117"/>
      <c r="AH217" s="117"/>
      <c r="AI217" s="117"/>
      <c r="AJ217" s="117"/>
      <c r="AK217" s="117"/>
      <c r="AL217" s="117"/>
      <c r="AM217" s="117"/>
      <c r="AN217" s="117"/>
      <c r="AO217" s="117"/>
      <c r="AP217" s="117"/>
      <c r="AQ217" s="117"/>
      <c r="AR217" s="117"/>
      <c r="AS217" s="117"/>
      <c r="AT217" s="117"/>
      <c r="AU217" s="117"/>
      <c r="AV217" s="117"/>
      <c r="AW217" s="117"/>
      <c r="AX217" s="117"/>
      <c r="AY217" s="117"/>
      <c r="AZ217" s="117"/>
      <c r="BA217" s="117"/>
      <c r="BB217" s="117"/>
      <c r="BC217" s="117"/>
      <c r="BD217" s="117"/>
      <c r="BE217" s="117"/>
      <c r="BF217" s="117"/>
    </row>
    <row r="218" spans="1:58" ht="22.5" outlineLevel="1" x14ac:dyDescent="0.25">
      <c r="A218" s="517" t="s">
        <v>1828</v>
      </c>
      <c r="B218" s="140" t="s">
        <v>714</v>
      </c>
      <c r="C218" s="498" t="s">
        <v>715</v>
      </c>
      <c r="D218" s="496" t="s">
        <v>59</v>
      </c>
      <c r="E218" s="495">
        <v>8</v>
      </c>
      <c r="F218" s="143"/>
      <c r="G218" s="260">
        <f>E218*F218</f>
        <v>0</v>
      </c>
      <c r="H218" s="117"/>
      <c r="I218" s="117"/>
      <c r="J218" s="117"/>
      <c r="K218" s="117"/>
      <c r="L218" s="117"/>
      <c r="M218" s="117"/>
      <c r="N218" s="117"/>
      <c r="O218" s="117"/>
      <c r="P218" s="117"/>
      <c r="Q218" s="117"/>
      <c r="R218" s="117"/>
      <c r="S218" s="117"/>
      <c r="T218" s="117"/>
      <c r="U218" s="117"/>
      <c r="V218" s="117"/>
      <c r="W218" s="117"/>
      <c r="X218" s="117"/>
      <c r="Y218" s="117"/>
      <c r="Z218" s="117"/>
      <c r="AA218" s="117"/>
      <c r="AB218" s="117"/>
      <c r="AC218" s="117" t="s">
        <v>65</v>
      </c>
      <c r="AD218" s="117"/>
      <c r="AE218" s="117"/>
      <c r="AF218" s="117"/>
      <c r="AG218" s="117"/>
      <c r="AH218" s="117"/>
      <c r="AI218" s="117"/>
      <c r="AJ218" s="117"/>
      <c r="AK218" s="117"/>
      <c r="AL218" s="117"/>
      <c r="AM218" s="117"/>
      <c r="AN218" s="117"/>
      <c r="AO218" s="117"/>
      <c r="AP218" s="117"/>
      <c r="AQ218" s="117"/>
      <c r="AR218" s="117"/>
      <c r="AS218" s="117"/>
      <c r="AT218" s="117"/>
      <c r="AU218" s="117"/>
      <c r="AV218" s="117"/>
      <c r="AW218" s="117"/>
      <c r="AX218" s="117"/>
      <c r="AY218" s="117"/>
      <c r="AZ218" s="117"/>
      <c r="BA218" s="117"/>
      <c r="BB218" s="117"/>
      <c r="BC218" s="117"/>
      <c r="BD218" s="117"/>
      <c r="BE218" s="117"/>
      <c r="BF218" s="117"/>
    </row>
    <row r="219" spans="1:58" ht="22.5" outlineLevel="1" x14ac:dyDescent="0.25">
      <c r="A219" s="517" t="s">
        <v>1829</v>
      </c>
      <c r="B219" s="140" t="s">
        <v>716</v>
      </c>
      <c r="C219" s="498" t="s">
        <v>717</v>
      </c>
      <c r="D219" s="496" t="s">
        <v>60</v>
      </c>
      <c r="E219" s="495">
        <v>8</v>
      </c>
      <c r="F219" s="143"/>
      <c r="G219" s="260">
        <f>E219*F219</f>
        <v>0</v>
      </c>
      <c r="H219" s="117"/>
      <c r="I219" s="117"/>
      <c r="J219" s="117"/>
      <c r="K219" s="117"/>
      <c r="L219" s="117"/>
      <c r="M219" s="117"/>
      <c r="N219" s="117"/>
      <c r="O219" s="117"/>
      <c r="P219" s="117"/>
      <c r="Q219" s="117"/>
      <c r="R219" s="117"/>
      <c r="S219" s="117"/>
      <c r="T219" s="117"/>
      <c r="U219" s="117"/>
      <c r="V219" s="117"/>
      <c r="W219" s="117"/>
      <c r="X219" s="117"/>
      <c r="Y219" s="117"/>
      <c r="Z219" s="117"/>
      <c r="AA219" s="117"/>
      <c r="AB219" s="117"/>
      <c r="AC219" s="117" t="s">
        <v>66</v>
      </c>
      <c r="AD219" s="117"/>
      <c r="AE219" s="117"/>
      <c r="AF219" s="117"/>
      <c r="AG219" s="117"/>
      <c r="AH219" s="117"/>
      <c r="AI219" s="117"/>
      <c r="AJ219" s="117"/>
      <c r="AK219" s="117">
        <v>21</v>
      </c>
      <c r="AL219" s="117"/>
      <c r="AM219" s="117"/>
      <c r="AN219" s="117"/>
      <c r="AO219" s="117"/>
      <c r="AP219" s="117"/>
      <c r="AQ219" s="117"/>
      <c r="AR219" s="117"/>
      <c r="AS219" s="117"/>
      <c r="AT219" s="117"/>
      <c r="AU219" s="117"/>
      <c r="AV219" s="117"/>
      <c r="AW219" s="117"/>
      <c r="AX219" s="117"/>
      <c r="AY219" s="117"/>
      <c r="AZ219" s="117"/>
      <c r="BA219" s="117"/>
      <c r="BB219" s="117"/>
      <c r="BC219" s="117"/>
      <c r="BD219" s="117"/>
      <c r="BE219" s="117"/>
      <c r="BF219" s="117"/>
    </row>
    <row r="220" spans="1:58" outlineLevel="1" x14ac:dyDescent="0.25">
      <c r="A220" s="517" t="s">
        <v>1830</v>
      </c>
      <c r="B220" s="140" t="s">
        <v>718</v>
      </c>
      <c r="C220" s="498" t="s">
        <v>719</v>
      </c>
      <c r="D220" s="496" t="s">
        <v>59</v>
      </c>
      <c r="E220" s="495">
        <v>5</v>
      </c>
      <c r="F220" s="143"/>
      <c r="G220" s="260">
        <f>E220*F220</f>
        <v>0</v>
      </c>
      <c r="H220" s="117"/>
      <c r="I220" s="117"/>
      <c r="J220" s="117"/>
      <c r="K220" s="117"/>
      <c r="L220" s="117"/>
      <c r="M220" s="117"/>
      <c r="N220" s="117"/>
      <c r="O220" s="117"/>
      <c r="P220" s="117"/>
      <c r="Q220" s="117"/>
      <c r="R220" s="117"/>
      <c r="S220" s="117"/>
      <c r="T220" s="117"/>
      <c r="U220" s="117"/>
      <c r="V220" s="117"/>
      <c r="W220" s="117"/>
      <c r="X220" s="117"/>
      <c r="Y220" s="117"/>
      <c r="Z220" s="117"/>
      <c r="AA220" s="117"/>
      <c r="AB220" s="117"/>
      <c r="AC220" s="117"/>
      <c r="AD220" s="117"/>
      <c r="AE220" s="117"/>
      <c r="AF220" s="117"/>
      <c r="AG220" s="117"/>
      <c r="AH220" s="117"/>
      <c r="AI220" s="117"/>
      <c r="AJ220" s="117"/>
      <c r="AK220" s="117"/>
      <c r="AL220" s="117"/>
      <c r="AM220" s="117"/>
      <c r="AN220" s="117"/>
      <c r="AO220" s="117"/>
      <c r="AP220" s="117"/>
      <c r="AQ220" s="117"/>
      <c r="AR220" s="117"/>
      <c r="AS220" s="117"/>
      <c r="AT220" s="117"/>
      <c r="AU220" s="117"/>
      <c r="AV220" s="117"/>
      <c r="AW220" s="117"/>
      <c r="AX220" s="117"/>
      <c r="AY220" s="117"/>
      <c r="AZ220" s="117"/>
      <c r="BA220" s="117"/>
      <c r="BB220" s="117"/>
      <c r="BC220" s="117"/>
      <c r="BD220" s="117"/>
      <c r="BE220" s="117"/>
      <c r="BF220" s="117"/>
    </row>
    <row r="221" spans="1:58" ht="15.75" outlineLevel="1" thickBot="1" x14ac:dyDescent="0.3">
      <c r="A221" s="381"/>
      <c r="B221" s="382" t="s">
        <v>11</v>
      </c>
      <c r="C221" s="324" t="s">
        <v>61</v>
      </c>
      <c r="D221" s="383"/>
      <c r="E221" s="327"/>
      <c r="F221" s="479">
        <f>G183+G173+G151+G147+G136+G132+G127+G113+G97+G80+G205+G184</f>
        <v>0</v>
      </c>
      <c r="G221" s="480"/>
      <c r="H221" s="117"/>
      <c r="I221" s="117"/>
      <c r="J221" s="117"/>
      <c r="K221" s="117"/>
      <c r="L221" s="117"/>
      <c r="M221" s="117"/>
      <c r="N221" s="117"/>
      <c r="O221" s="117"/>
      <c r="P221" s="117"/>
      <c r="Q221" s="117"/>
      <c r="R221" s="117"/>
      <c r="S221" s="117"/>
      <c r="T221" s="117"/>
      <c r="U221" s="117"/>
      <c r="V221" s="117"/>
      <c r="W221" s="117"/>
      <c r="X221" s="117"/>
      <c r="Y221" s="117"/>
      <c r="Z221" s="117"/>
      <c r="AA221" s="117"/>
      <c r="AB221" s="117"/>
      <c r="AC221" s="117"/>
      <c r="AD221" s="117"/>
      <c r="AE221" s="117"/>
      <c r="AF221" s="117"/>
      <c r="AG221" s="117"/>
      <c r="AH221" s="117"/>
      <c r="AI221" s="117"/>
      <c r="AJ221" s="117"/>
      <c r="AK221" s="117"/>
      <c r="AL221" s="117"/>
      <c r="AM221" s="117"/>
      <c r="AN221" s="117"/>
      <c r="AO221" s="117"/>
      <c r="AP221" s="117"/>
      <c r="AQ221" s="117"/>
      <c r="AR221" s="117"/>
      <c r="AS221" s="117"/>
      <c r="AT221" s="117"/>
      <c r="AU221" s="117"/>
      <c r="AV221" s="117"/>
      <c r="AW221" s="117"/>
      <c r="AX221" s="117"/>
      <c r="AY221" s="117"/>
      <c r="AZ221" s="117"/>
      <c r="BA221" s="117"/>
      <c r="BB221" s="117"/>
      <c r="BC221" s="117"/>
      <c r="BD221" s="117"/>
      <c r="BE221" s="117"/>
      <c r="BF221" s="117"/>
    </row>
    <row r="222" spans="1:58" x14ac:dyDescent="0.25">
      <c r="E222" s="529"/>
    </row>
    <row r="223" spans="1:58" x14ac:dyDescent="0.25">
      <c r="E223" s="529"/>
    </row>
    <row r="224" spans="1:58" x14ac:dyDescent="0.25">
      <c r="E224" s="529"/>
    </row>
    <row r="225" spans="5:5" x14ac:dyDescent="0.25">
      <c r="E225" s="529"/>
    </row>
    <row r="226" spans="5:5" x14ac:dyDescent="0.25">
      <c r="E226" s="529"/>
    </row>
    <row r="227" spans="5:5" x14ac:dyDescent="0.25">
      <c r="E227" s="529"/>
    </row>
    <row r="228" spans="5:5" x14ac:dyDescent="0.25">
      <c r="E228" s="529"/>
    </row>
    <row r="229" spans="5:5" x14ac:dyDescent="0.25">
      <c r="E229" s="529"/>
    </row>
    <row r="230" spans="5:5" x14ac:dyDescent="0.25">
      <c r="E230" s="529"/>
    </row>
    <row r="231" spans="5:5" x14ac:dyDescent="0.25">
      <c r="E231" s="529"/>
    </row>
    <row r="232" spans="5:5" x14ac:dyDescent="0.25">
      <c r="E232" s="529"/>
    </row>
    <row r="233" spans="5:5" x14ac:dyDescent="0.25">
      <c r="E233" s="529"/>
    </row>
    <row r="234" spans="5:5" x14ac:dyDescent="0.25">
      <c r="E234" s="529"/>
    </row>
    <row r="235" spans="5:5" x14ac:dyDescent="0.25">
      <c r="E235" s="529"/>
    </row>
    <row r="236" spans="5:5" x14ac:dyDescent="0.25">
      <c r="E236" s="529"/>
    </row>
    <row r="237" spans="5:5" x14ac:dyDescent="0.25">
      <c r="E237" s="529"/>
    </row>
    <row r="238" spans="5:5" x14ac:dyDescent="0.25">
      <c r="E238" s="529"/>
    </row>
    <row r="239" spans="5:5" x14ac:dyDescent="0.25">
      <c r="E239" s="529"/>
    </row>
    <row r="240" spans="5:5" x14ac:dyDescent="0.25">
      <c r="E240" s="529"/>
    </row>
    <row r="241" spans="1:7" x14ac:dyDescent="0.25">
      <c r="E241" s="529"/>
    </row>
    <row r="242" spans="1:7" x14ac:dyDescent="0.25">
      <c r="E242" s="529"/>
    </row>
    <row r="243" spans="1:7" x14ac:dyDescent="0.25">
      <c r="E243" s="529"/>
    </row>
    <row r="244" spans="1:7" x14ac:dyDescent="0.25">
      <c r="A244" s="530"/>
      <c r="B244" s="530"/>
      <c r="C244" s="530"/>
      <c r="D244" s="530"/>
      <c r="E244" s="530"/>
      <c r="F244" s="530"/>
      <c r="G244" s="530"/>
    </row>
    <row r="245" spans="1:7" x14ac:dyDescent="0.25">
      <c r="A245" s="530"/>
      <c r="B245" s="530"/>
      <c r="C245" s="530"/>
      <c r="D245" s="530"/>
      <c r="E245" s="530"/>
      <c r="F245" s="530"/>
      <c r="G245" s="530"/>
    </row>
    <row r="246" spans="1:7" x14ac:dyDescent="0.25">
      <c r="A246" s="530"/>
      <c r="B246" s="530"/>
      <c r="C246" s="530"/>
      <c r="D246" s="530"/>
      <c r="E246" s="530"/>
      <c r="F246" s="530"/>
      <c r="G246" s="530"/>
    </row>
    <row r="247" spans="1:7" x14ac:dyDescent="0.25">
      <c r="A247" s="530"/>
      <c r="B247" s="530"/>
      <c r="C247" s="530"/>
      <c r="D247" s="530"/>
      <c r="E247" s="530"/>
      <c r="F247" s="530"/>
      <c r="G247" s="530"/>
    </row>
    <row r="248" spans="1:7" x14ac:dyDescent="0.25">
      <c r="E248" s="529"/>
    </row>
    <row r="249" spans="1:7" x14ac:dyDescent="0.25">
      <c r="E249" s="529"/>
    </row>
    <row r="250" spans="1:7" x14ac:dyDescent="0.25">
      <c r="E250" s="529"/>
    </row>
    <row r="251" spans="1:7" x14ac:dyDescent="0.25">
      <c r="E251" s="529"/>
    </row>
    <row r="252" spans="1:7" x14ac:dyDescent="0.25">
      <c r="E252" s="529"/>
    </row>
    <row r="253" spans="1:7" x14ac:dyDescent="0.25">
      <c r="E253" s="529"/>
    </row>
    <row r="254" spans="1:7" x14ac:dyDescent="0.25">
      <c r="E254" s="529"/>
    </row>
    <row r="255" spans="1:7" x14ac:dyDescent="0.25">
      <c r="E255" s="529"/>
    </row>
    <row r="256" spans="1:7" x14ac:dyDescent="0.25">
      <c r="E256" s="529"/>
    </row>
    <row r="257" spans="5:5" x14ac:dyDescent="0.25">
      <c r="E257" s="529"/>
    </row>
    <row r="258" spans="5:5" x14ac:dyDescent="0.25">
      <c r="E258" s="529"/>
    </row>
    <row r="259" spans="5:5" x14ac:dyDescent="0.25">
      <c r="E259" s="529"/>
    </row>
    <row r="260" spans="5:5" x14ac:dyDescent="0.25">
      <c r="E260" s="529"/>
    </row>
    <row r="261" spans="5:5" x14ac:dyDescent="0.25">
      <c r="E261" s="529"/>
    </row>
    <row r="262" spans="5:5" x14ac:dyDescent="0.25">
      <c r="E262" s="529"/>
    </row>
    <row r="263" spans="5:5" x14ac:dyDescent="0.25">
      <c r="E263" s="529"/>
    </row>
    <row r="264" spans="5:5" x14ac:dyDescent="0.25">
      <c r="E264" s="529"/>
    </row>
    <row r="265" spans="5:5" x14ac:dyDescent="0.25">
      <c r="E265" s="529"/>
    </row>
    <row r="266" spans="5:5" x14ac:dyDescent="0.25">
      <c r="E266" s="529"/>
    </row>
    <row r="267" spans="5:5" x14ac:dyDescent="0.25">
      <c r="E267" s="529"/>
    </row>
    <row r="268" spans="5:5" x14ac:dyDescent="0.25">
      <c r="E268" s="529"/>
    </row>
    <row r="269" spans="5:5" x14ac:dyDescent="0.25">
      <c r="E269" s="529"/>
    </row>
    <row r="270" spans="5:5" x14ac:dyDescent="0.25">
      <c r="E270" s="529"/>
    </row>
    <row r="271" spans="5:5" x14ac:dyDescent="0.25">
      <c r="E271" s="529"/>
    </row>
    <row r="272" spans="5:5" x14ac:dyDescent="0.25">
      <c r="E272" s="529"/>
    </row>
    <row r="273" spans="1:7" x14ac:dyDescent="0.25">
      <c r="E273" s="529"/>
    </row>
    <row r="274" spans="1:7" x14ac:dyDescent="0.25">
      <c r="E274" s="529"/>
    </row>
    <row r="275" spans="1:7" x14ac:dyDescent="0.25">
      <c r="E275" s="529"/>
    </row>
    <row r="276" spans="1:7" x14ac:dyDescent="0.25">
      <c r="E276" s="529"/>
    </row>
    <row r="277" spans="1:7" x14ac:dyDescent="0.25">
      <c r="E277" s="529"/>
    </row>
    <row r="278" spans="1:7" x14ac:dyDescent="0.25">
      <c r="E278" s="529"/>
    </row>
    <row r="279" spans="1:7" x14ac:dyDescent="0.25">
      <c r="A279" s="531"/>
      <c r="B279" s="531"/>
    </row>
    <row r="280" spans="1:7" x14ac:dyDescent="0.25">
      <c r="A280" s="530"/>
      <c r="B280" s="530"/>
      <c r="C280" s="533"/>
      <c r="D280" s="533"/>
      <c r="E280" s="534"/>
      <c r="F280" s="533"/>
      <c r="G280" s="535"/>
    </row>
    <row r="281" spans="1:7" x14ac:dyDescent="0.25">
      <c r="A281" s="536"/>
      <c r="B281" s="536"/>
      <c r="C281" s="530"/>
      <c r="D281" s="530"/>
      <c r="E281" s="537"/>
      <c r="F281" s="530"/>
      <c r="G281" s="530"/>
    </row>
    <row r="282" spans="1:7" x14ac:dyDescent="0.25">
      <c r="A282" s="530"/>
      <c r="B282" s="530"/>
      <c r="C282" s="530"/>
      <c r="D282" s="530"/>
      <c r="E282" s="537"/>
      <c r="F282" s="530"/>
      <c r="G282" s="530"/>
    </row>
    <row r="283" spans="1:7" x14ac:dyDescent="0.25">
      <c r="A283" s="530"/>
      <c r="B283" s="530"/>
      <c r="C283" s="530"/>
      <c r="D283" s="530"/>
      <c r="E283" s="537"/>
      <c r="F283" s="530"/>
      <c r="G283" s="530"/>
    </row>
    <row r="284" spans="1:7" x14ac:dyDescent="0.25">
      <c r="A284" s="530"/>
      <c r="B284" s="530"/>
      <c r="C284" s="530"/>
      <c r="D284" s="530"/>
      <c r="E284" s="537"/>
      <c r="F284" s="530"/>
      <c r="G284" s="530"/>
    </row>
    <row r="285" spans="1:7" x14ac:dyDescent="0.25">
      <c r="A285" s="530"/>
      <c r="B285" s="530"/>
      <c r="C285" s="530"/>
      <c r="D285" s="530"/>
      <c r="E285" s="537"/>
      <c r="F285" s="530"/>
      <c r="G285" s="530"/>
    </row>
    <row r="286" spans="1:7" x14ac:dyDescent="0.25">
      <c r="A286" s="530"/>
      <c r="B286" s="530"/>
      <c r="C286" s="530"/>
      <c r="D286" s="530"/>
      <c r="E286" s="537"/>
      <c r="F286" s="530"/>
      <c r="G286" s="530"/>
    </row>
    <row r="287" spans="1:7" x14ac:dyDescent="0.25">
      <c r="A287" s="530"/>
      <c r="B287" s="530"/>
      <c r="C287" s="530"/>
      <c r="D287" s="530"/>
      <c r="E287" s="537"/>
      <c r="F287" s="530"/>
      <c r="G287" s="530"/>
    </row>
    <row r="288" spans="1:7" x14ac:dyDescent="0.25">
      <c r="A288" s="530"/>
      <c r="B288" s="530"/>
      <c r="C288" s="530"/>
      <c r="D288" s="530"/>
      <c r="E288" s="537"/>
      <c r="F288" s="530"/>
      <c r="G288" s="530"/>
    </row>
    <row r="289" spans="1:7" x14ac:dyDescent="0.25">
      <c r="A289" s="530"/>
      <c r="B289" s="530"/>
      <c r="C289" s="530"/>
      <c r="D289" s="530"/>
      <c r="E289" s="537"/>
      <c r="F289" s="530"/>
      <c r="G289" s="530"/>
    </row>
    <row r="290" spans="1:7" x14ac:dyDescent="0.25">
      <c r="A290" s="530"/>
      <c r="B290" s="530"/>
      <c r="C290" s="530"/>
      <c r="D290" s="530"/>
      <c r="E290" s="537"/>
      <c r="F290" s="530"/>
      <c r="G290" s="530"/>
    </row>
    <row r="291" spans="1:7" x14ac:dyDescent="0.25">
      <c r="A291" s="530"/>
      <c r="B291" s="530"/>
      <c r="C291" s="530"/>
      <c r="D291" s="530"/>
      <c r="E291" s="537"/>
      <c r="F291" s="530"/>
      <c r="G291" s="530"/>
    </row>
    <row r="292" spans="1:7" x14ac:dyDescent="0.25">
      <c r="A292" s="530"/>
      <c r="B292" s="530"/>
      <c r="C292" s="530"/>
      <c r="D292" s="530"/>
      <c r="E292" s="537"/>
      <c r="F292" s="530"/>
      <c r="G292" s="530"/>
    </row>
    <row r="293" spans="1:7" x14ac:dyDescent="0.25">
      <c r="A293" s="530"/>
      <c r="B293" s="530"/>
      <c r="C293" s="530"/>
      <c r="D293" s="530"/>
      <c r="E293" s="537"/>
      <c r="F293" s="530"/>
      <c r="G293" s="530"/>
    </row>
  </sheetData>
  <protectedRanges>
    <protectedRange sqref="F184:F189" name="Oblast2"/>
  </protectedRanges>
  <mergeCells count="77">
    <mergeCell ref="C181:D181"/>
    <mergeCell ref="C182:D182"/>
    <mergeCell ref="F221:G221"/>
    <mergeCell ref="C171:D171"/>
    <mergeCell ref="C176:D176"/>
    <mergeCell ref="C177:D177"/>
    <mergeCell ref="C178:D178"/>
    <mergeCell ref="C179:D179"/>
    <mergeCell ref="C180:D180"/>
    <mergeCell ref="C131:D131"/>
    <mergeCell ref="C158:D158"/>
    <mergeCell ref="C163:D163"/>
    <mergeCell ref="C165:D165"/>
    <mergeCell ref="C167:D167"/>
    <mergeCell ref="C169:D169"/>
    <mergeCell ref="C108:D108"/>
    <mergeCell ref="C110:D110"/>
    <mergeCell ref="C112:D112"/>
    <mergeCell ref="C116:D116"/>
    <mergeCell ref="C118:D118"/>
    <mergeCell ref="C120:D120"/>
    <mergeCell ref="C94:D94"/>
    <mergeCell ref="C96:D96"/>
    <mergeCell ref="C100:D100"/>
    <mergeCell ref="C102:D102"/>
    <mergeCell ref="C104:D104"/>
    <mergeCell ref="C106:D106"/>
    <mergeCell ref="C70:D70"/>
    <mergeCell ref="C71:D71"/>
    <mergeCell ref="C83:D83"/>
    <mergeCell ref="C84:D84"/>
    <mergeCell ref="C86:D86"/>
    <mergeCell ref="C87:D87"/>
    <mergeCell ref="C52:D52"/>
    <mergeCell ref="C53:D53"/>
    <mergeCell ref="C55:D55"/>
    <mergeCell ref="C56:D56"/>
    <mergeCell ref="C57:D57"/>
    <mergeCell ref="C60:D60"/>
    <mergeCell ref="C39:D39"/>
    <mergeCell ref="C40:D40"/>
    <mergeCell ref="C43:D43"/>
    <mergeCell ref="C44:D44"/>
    <mergeCell ref="C47:D47"/>
    <mergeCell ref="C48:D48"/>
    <mergeCell ref="C24:D24"/>
    <mergeCell ref="C26:D26"/>
    <mergeCell ref="C27:D27"/>
    <mergeCell ref="C29:D29"/>
    <mergeCell ref="C31:D31"/>
    <mergeCell ref="C32:D32"/>
    <mergeCell ref="C16:D16"/>
    <mergeCell ref="C17:D17"/>
    <mergeCell ref="C19:D19"/>
    <mergeCell ref="C20:D20"/>
    <mergeCell ref="C21:D21"/>
    <mergeCell ref="C23:D23"/>
    <mergeCell ref="C9:D9"/>
    <mergeCell ref="C10:D10"/>
    <mergeCell ref="C88:D88"/>
    <mergeCell ref="C90:D90"/>
    <mergeCell ref="C92:D92"/>
    <mergeCell ref="C93:D93"/>
    <mergeCell ref="C62:D62"/>
    <mergeCell ref="C63:D63"/>
    <mergeCell ref="C65:D65"/>
    <mergeCell ref="C69:D69"/>
    <mergeCell ref="C49:D49"/>
    <mergeCell ref="C33:D33"/>
    <mergeCell ref="C34:D34"/>
    <mergeCell ref="C35:D35"/>
    <mergeCell ref="C36:D36"/>
    <mergeCell ref="A1:G1"/>
    <mergeCell ref="C11:D11"/>
    <mergeCell ref="C12:D12"/>
    <mergeCell ref="C13:D13"/>
    <mergeCell ref="C14:D14"/>
  </mergeCells>
  <pageMargins left="0.70866141732283472" right="0.70866141732283472" top="0.78740157480314965" bottom="0.78740157480314965" header="0.31496062992125984" footer="0.31496062992125984"/>
  <pageSetup paperSize="9" scale="91" fitToHeight="0" orientation="portrait" horizontalDpi="4294967294"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7"/>
  <sheetViews>
    <sheetView topLeftCell="B1" workbookViewId="0">
      <selection activeCell="B1" sqref="B1:J15"/>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9.5703125" customWidth="1"/>
    <col min="6" max="6" width="11.42578125" customWidth="1"/>
    <col min="7" max="7" width="7.5703125" style="92" customWidth="1"/>
    <col min="8" max="8" width="7.570312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453" t="s">
        <v>35</v>
      </c>
      <c r="C1" s="454"/>
      <c r="D1" s="454"/>
      <c r="E1" s="454"/>
      <c r="F1" s="454"/>
      <c r="G1" s="454"/>
      <c r="H1" s="454"/>
      <c r="I1" s="454"/>
      <c r="J1" s="455"/>
    </row>
    <row r="2" spans="1:15" ht="23.25" customHeight="1" x14ac:dyDescent="0.25">
      <c r="A2" s="2"/>
      <c r="B2" s="3" t="s">
        <v>2</v>
      </c>
      <c r="C2" s="4"/>
      <c r="D2" s="5"/>
      <c r="E2" s="456" t="s">
        <v>68</v>
      </c>
      <c r="F2" s="457"/>
      <c r="G2" s="457"/>
      <c r="H2" s="457"/>
      <c r="I2" s="457"/>
      <c r="J2" s="458"/>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490</v>
      </c>
      <c r="F4" s="15"/>
      <c r="G4" s="16"/>
      <c r="H4" s="15"/>
      <c r="I4" s="16"/>
      <c r="J4" s="17"/>
    </row>
    <row r="5" spans="1:15" x14ac:dyDescent="0.25">
      <c r="A5" s="2"/>
      <c r="B5" s="328"/>
      <c r="C5" s="329"/>
      <c r="D5" s="329"/>
      <c r="E5" s="329"/>
      <c r="F5" s="329"/>
      <c r="G5" s="330"/>
      <c r="H5" s="329"/>
      <c r="I5" s="330"/>
      <c r="J5" s="44"/>
    </row>
    <row r="6" spans="1:15" ht="15.75" thickBot="1" x14ac:dyDescent="0.3">
      <c r="A6" s="2"/>
      <c r="B6" s="218"/>
      <c r="C6" s="19"/>
      <c r="D6" s="19"/>
      <c r="E6" s="19"/>
      <c r="F6" s="19"/>
      <c r="G6" s="31"/>
      <c r="H6" s="19"/>
      <c r="I6" s="31"/>
      <c r="J6" s="23"/>
    </row>
    <row r="7" spans="1:15" ht="25.5" customHeight="1" x14ac:dyDescent="0.25">
      <c r="A7" s="93"/>
      <c r="B7" s="390" t="s">
        <v>32</v>
      </c>
      <c r="C7" s="391" t="s">
        <v>33</v>
      </c>
      <c r="D7" s="392"/>
      <c r="E7" s="392"/>
      <c r="F7" s="393" t="s">
        <v>36</v>
      </c>
      <c r="G7" s="393"/>
      <c r="H7" s="393"/>
      <c r="I7" s="393" t="s">
        <v>11</v>
      </c>
      <c r="J7" s="394" t="s">
        <v>20</v>
      </c>
    </row>
    <row r="8" spans="1:15" ht="25.5" customHeight="1" x14ac:dyDescent="0.25">
      <c r="A8" s="97"/>
      <c r="B8" s="342" t="s">
        <v>37</v>
      </c>
      <c r="C8" s="436" t="s">
        <v>336</v>
      </c>
      <c r="D8" s="437"/>
      <c r="E8" s="437"/>
      <c r="F8" s="99" t="s">
        <v>12</v>
      </c>
      <c r="G8" s="100"/>
      <c r="H8" s="100"/>
      <c r="I8" s="100">
        <f>'SO104 FITNESS'!G7</f>
        <v>0</v>
      </c>
      <c r="J8" s="335" t="str">
        <f>IF(I15=0,"",I8/I15*100)</f>
        <v/>
      </c>
    </row>
    <row r="9" spans="1:15" ht="25.5" customHeight="1" x14ac:dyDescent="0.25">
      <c r="A9" s="97"/>
      <c r="B9" s="343" t="s">
        <v>75</v>
      </c>
      <c r="C9" s="432" t="s">
        <v>438</v>
      </c>
      <c r="D9" s="433"/>
      <c r="E9" s="438"/>
      <c r="F9" s="103" t="s">
        <v>12</v>
      </c>
      <c r="G9" s="104"/>
      <c r="H9" s="104"/>
      <c r="I9" s="104">
        <f>'SO104 FITNESS'!G19</f>
        <v>0</v>
      </c>
      <c r="J9" s="336" t="str">
        <f>IF(I15=0,"",I9/I15*100)</f>
        <v/>
      </c>
    </row>
    <row r="10" spans="1:15" ht="25.5" customHeight="1" x14ac:dyDescent="0.25">
      <c r="A10" s="97"/>
      <c r="B10" s="343" t="s">
        <v>76</v>
      </c>
      <c r="C10" s="432" t="s">
        <v>77</v>
      </c>
      <c r="D10" s="433"/>
      <c r="E10" s="433"/>
      <c r="F10" s="103" t="s">
        <v>12</v>
      </c>
      <c r="G10" s="104"/>
      <c r="H10" s="104"/>
      <c r="I10" s="104">
        <f>'SO104 FITNESS'!G23</f>
        <v>0</v>
      </c>
      <c r="J10" s="336" t="str">
        <f>IF(I15=0,"",I10/I15*100)</f>
        <v/>
      </c>
    </row>
    <row r="11" spans="1:15" ht="25.5" customHeight="1" x14ac:dyDescent="0.25">
      <c r="A11" s="97"/>
      <c r="B11" s="343" t="s">
        <v>79</v>
      </c>
      <c r="C11" s="432" t="s">
        <v>355</v>
      </c>
      <c r="D11" s="433"/>
      <c r="E11" s="433"/>
      <c r="F11" s="103" t="s">
        <v>12</v>
      </c>
      <c r="G11" s="104"/>
      <c r="H11" s="104"/>
      <c r="I11" s="104">
        <f>'SO104 FITNESS'!G33</f>
        <v>0</v>
      </c>
      <c r="J11" s="336" t="str">
        <f>IF(I15=0,"",I11/I15*100)</f>
        <v/>
      </c>
    </row>
    <row r="12" spans="1:15" ht="25.5" customHeight="1" x14ac:dyDescent="0.25">
      <c r="A12" s="97"/>
      <c r="B12" s="343" t="s">
        <v>81</v>
      </c>
      <c r="C12" s="432" t="s">
        <v>455</v>
      </c>
      <c r="D12" s="433"/>
      <c r="E12" s="433"/>
      <c r="F12" s="103" t="s">
        <v>12</v>
      </c>
      <c r="G12" s="104"/>
      <c r="H12" s="104"/>
      <c r="I12" s="104">
        <f>'SO104 FITNESS'!G36</f>
        <v>0</v>
      </c>
      <c r="J12" s="336" t="str">
        <f>IF(I15=0,"",I12/I15*100)</f>
        <v/>
      </c>
    </row>
    <row r="13" spans="1:15" ht="25.5" customHeight="1" x14ac:dyDescent="0.25">
      <c r="A13" s="97"/>
      <c r="B13" s="343" t="s">
        <v>463</v>
      </c>
      <c r="C13" s="432" t="s">
        <v>464</v>
      </c>
      <c r="D13" s="433"/>
      <c r="E13" s="433"/>
      <c r="F13" s="103" t="s">
        <v>12</v>
      </c>
      <c r="G13" s="104"/>
      <c r="H13" s="104"/>
      <c r="I13" s="104">
        <f>'SO104 FITNESS'!G42</f>
        <v>0</v>
      </c>
      <c r="J13" s="336" t="str">
        <f>IF(I15=0,"",I13/I15*100)</f>
        <v/>
      </c>
    </row>
    <row r="14" spans="1:15" ht="25.5" customHeight="1" thickBot="1" x14ac:dyDescent="0.3">
      <c r="A14" s="97"/>
      <c r="B14" s="343" t="s">
        <v>488</v>
      </c>
      <c r="C14" s="432" t="s">
        <v>489</v>
      </c>
      <c r="D14" s="433"/>
      <c r="E14" s="433"/>
      <c r="F14" s="103" t="s">
        <v>43</v>
      </c>
      <c r="G14" s="104"/>
      <c r="H14" s="104"/>
      <c r="I14" s="104">
        <f>'SO104 FITNESS'!G66</f>
        <v>0</v>
      </c>
      <c r="J14" s="336" t="str">
        <f>IF(I15=0,"",I14/I15*100)</f>
        <v/>
      </c>
    </row>
    <row r="15" spans="1:15" ht="25.5" customHeight="1" thickBot="1" x14ac:dyDescent="0.3">
      <c r="A15" s="106"/>
      <c r="B15" s="384" t="s">
        <v>34</v>
      </c>
      <c r="C15" s="385"/>
      <c r="D15" s="386"/>
      <c r="E15" s="386"/>
      <c r="F15" s="387"/>
      <c r="G15" s="388"/>
      <c r="H15" s="388"/>
      <c r="I15" s="388">
        <f>SUM(I8:I14)</f>
        <v>0</v>
      </c>
      <c r="J15" s="389">
        <f>SUM(J8:J14)</f>
        <v>0</v>
      </c>
    </row>
    <row r="22" spans="2:4" x14ac:dyDescent="0.25">
      <c r="B22" t="s">
        <v>2106</v>
      </c>
    </row>
    <row r="23" spans="2:4" x14ac:dyDescent="0.25">
      <c r="B23" t="s">
        <v>2102</v>
      </c>
      <c r="D23" s="112">
        <f>SUM(I8:I13)</f>
        <v>0</v>
      </c>
    </row>
    <row r="24" spans="2:4" x14ac:dyDescent="0.25">
      <c r="B24" t="s">
        <v>2103</v>
      </c>
      <c r="D24" s="112">
        <v>0</v>
      </c>
    </row>
    <row r="25" spans="2:4" x14ac:dyDescent="0.25">
      <c r="B25" t="s">
        <v>2104</v>
      </c>
      <c r="D25" s="112">
        <f>I14</f>
        <v>0</v>
      </c>
    </row>
    <row r="26" spans="2:4" x14ac:dyDescent="0.25">
      <c r="B26" t="s">
        <v>2105</v>
      </c>
      <c r="D26" s="112">
        <v>0</v>
      </c>
    </row>
    <row r="27" spans="2:4" x14ac:dyDescent="0.25">
      <c r="D27" s="112">
        <f>SUM(D23:D26)</f>
        <v>0</v>
      </c>
    </row>
  </sheetData>
  <mergeCells count="9">
    <mergeCell ref="C12:E12"/>
    <mergeCell ref="C13:E13"/>
    <mergeCell ref="C14:E14"/>
    <mergeCell ref="B1:J1"/>
    <mergeCell ref="E2:J2"/>
    <mergeCell ref="C8:E8"/>
    <mergeCell ref="C9:E9"/>
    <mergeCell ref="C10:E10"/>
    <mergeCell ref="C11:E11"/>
  </mergeCells>
  <pageMargins left="0.7" right="0.7" top="0.78740157499999996" bottom="0.78740157499999996" header="0.3" footer="0.3"/>
  <pageSetup paperSize="9" orientation="portrait"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865"/>
  <sheetViews>
    <sheetView topLeftCell="A52" workbookViewId="0">
      <selection activeCell="F69" sqref="F69"/>
    </sheetView>
  </sheetViews>
  <sheetFormatPr defaultRowHeight="15" outlineLevelRow="1" x14ac:dyDescent="0.25"/>
  <cols>
    <col min="1" max="1" width="4.140625" customWidth="1"/>
    <col min="2" max="2" width="12.28515625" style="115" customWidth="1"/>
    <col min="3" max="3" width="49.85546875" style="115" customWidth="1"/>
    <col min="4" max="4" width="4.42578125" customWidth="1"/>
    <col min="5" max="5" width="10.42578125" customWidth="1"/>
    <col min="6" max="6" width="9.85546875" customWidth="1"/>
    <col min="7" max="7" width="12.5703125" customWidth="1"/>
    <col min="8" max="16" width="0" hidden="1" customWidth="1"/>
    <col min="27" max="39" width="0" hidden="1" customWidth="1"/>
    <col min="50" max="50" width="112.42578125" customWidth="1"/>
  </cols>
  <sheetData>
    <row r="1" spans="1:58" ht="16.5" thickBot="1" x14ac:dyDescent="0.3">
      <c r="A1" s="477" t="s">
        <v>62</v>
      </c>
      <c r="B1" s="477"/>
      <c r="C1" s="478"/>
      <c r="D1" s="477"/>
      <c r="E1" s="477"/>
      <c r="F1" s="477"/>
      <c r="G1" s="477"/>
      <c r="AA1" t="s">
        <v>63</v>
      </c>
    </row>
    <row r="2" spans="1:58" ht="15.75" thickTop="1" x14ac:dyDescent="0.25">
      <c r="A2" s="229" t="s">
        <v>44</v>
      </c>
      <c r="B2" s="119" t="s">
        <v>3</v>
      </c>
      <c r="C2" s="120" t="s">
        <v>67</v>
      </c>
      <c r="D2" s="121"/>
      <c r="E2" s="122"/>
      <c r="F2" s="122"/>
      <c r="G2" s="231"/>
    </row>
    <row r="3" spans="1:58" x14ac:dyDescent="0.25">
      <c r="A3" s="232" t="s">
        <v>46</v>
      </c>
      <c r="B3" s="123" t="s">
        <v>426</v>
      </c>
      <c r="C3" s="124" t="s">
        <v>427</v>
      </c>
      <c r="D3" s="125"/>
      <c r="E3" s="49"/>
      <c r="F3" s="49"/>
      <c r="G3" s="234"/>
      <c r="AA3" s="115" t="s">
        <v>45</v>
      </c>
    </row>
    <row r="4" spans="1:58" ht="15.75" thickBot="1" x14ac:dyDescent="0.3">
      <c r="A4" s="235" t="s">
        <v>47</v>
      </c>
      <c r="B4" s="126" t="s">
        <v>428</v>
      </c>
      <c r="C4" s="127" t="s">
        <v>427</v>
      </c>
      <c r="D4" s="128"/>
      <c r="E4" s="129"/>
      <c r="F4" s="129"/>
      <c r="G4" s="237"/>
    </row>
    <row r="5" spans="1:58" ht="16.5" thickTop="1" thickBot="1" x14ac:dyDescent="0.3">
      <c r="C5" s="239"/>
      <c r="D5" s="116"/>
      <c r="AL5">
        <v>15</v>
      </c>
      <c r="AM5">
        <v>21</v>
      </c>
    </row>
    <row r="6" spans="1:58" x14ac:dyDescent="0.25">
      <c r="A6" s="240" t="s">
        <v>48</v>
      </c>
      <c r="B6" s="344" t="s">
        <v>49</v>
      </c>
      <c r="C6" s="242" t="s">
        <v>50</v>
      </c>
      <c r="D6" s="243" t="s">
        <v>51</v>
      </c>
      <c r="E6" s="244" t="s">
        <v>52</v>
      </c>
      <c r="F6" s="245" t="s">
        <v>53</v>
      </c>
      <c r="G6" s="246" t="s">
        <v>64</v>
      </c>
      <c r="H6" s="118"/>
      <c r="AL6">
        <f>SUMIF(AK7:AK71,AL5,G7:G71)</f>
        <v>0</v>
      </c>
      <c r="AM6">
        <f>SUMIF(AK7:AK71,AM5,G7:G71)</f>
        <v>0</v>
      </c>
    </row>
    <row r="7" spans="1:58" x14ac:dyDescent="0.25">
      <c r="A7" s="247" t="s">
        <v>54</v>
      </c>
      <c r="B7" s="249" t="s">
        <v>37</v>
      </c>
      <c r="C7" s="249" t="s">
        <v>336</v>
      </c>
      <c r="D7" s="250"/>
      <c r="E7" s="251"/>
      <c r="F7" s="252"/>
      <c r="G7" s="253">
        <f>SUM(G8:G18)</f>
        <v>0</v>
      </c>
      <c r="AC7" t="s">
        <v>55</v>
      </c>
    </row>
    <row r="8" spans="1:58" ht="15" customHeight="1" outlineLevel="1" x14ac:dyDescent="0.25">
      <c r="A8" s="803">
        <v>1</v>
      </c>
      <c r="B8" s="255" t="s">
        <v>337</v>
      </c>
      <c r="C8" s="256" t="s">
        <v>338</v>
      </c>
      <c r="D8" s="257" t="s">
        <v>56</v>
      </c>
      <c r="E8" s="258">
        <v>5.2125000000000004</v>
      </c>
      <c r="F8" s="259"/>
      <c r="G8" s="260">
        <f>E8*F8</f>
        <v>0</v>
      </c>
      <c r="H8" s="117"/>
      <c r="I8" s="117"/>
      <c r="J8" s="117"/>
      <c r="K8" s="117"/>
      <c r="L8" s="117"/>
      <c r="M8" s="117"/>
      <c r="N8" s="117"/>
      <c r="O8" s="117"/>
      <c r="P8" s="117"/>
      <c r="Q8" s="117"/>
      <c r="R8" s="117"/>
      <c r="S8" s="117"/>
      <c r="T8" s="117"/>
      <c r="U8" s="117"/>
      <c r="V8" s="117"/>
      <c r="W8" s="117"/>
      <c r="X8" s="117"/>
      <c r="Y8" s="117"/>
      <c r="Z8" s="117"/>
      <c r="AA8" s="117">
        <v>0</v>
      </c>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ht="15" customHeight="1" outlineLevel="1" x14ac:dyDescent="0.25">
      <c r="A9" s="803"/>
      <c r="B9" s="255"/>
      <c r="C9" s="262" t="s">
        <v>429</v>
      </c>
      <c r="D9" s="263"/>
      <c r="E9" s="264"/>
      <c r="F9" s="265"/>
      <c r="G9" s="266"/>
      <c r="H9" s="117"/>
      <c r="I9" s="117"/>
      <c r="J9" s="117"/>
      <c r="K9" s="117"/>
      <c r="L9" s="117"/>
      <c r="M9" s="117"/>
      <c r="N9" s="117"/>
      <c r="O9" s="117"/>
      <c r="P9" s="117"/>
      <c r="Q9" s="117"/>
      <c r="R9" s="117"/>
      <c r="S9" s="117"/>
      <c r="T9" s="117"/>
      <c r="U9" s="117"/>
      <c r="V9" s="117"/>
      <c r="W9" s="117"/>
      <c r="X9" s="117"/>
      <c r="Y9" s="117"/>
      <c r="Z9" s="117"/>
      <c r="AA9" s="117"/>
      <c r="AB9" s="117"/>
      <c r="AC9" s="117" t="s">
        <v>65</v>
      </c>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803"/>
      <c r="B10" s="255"/>
      <c r="C10" s="262" t="s">
        <v>430</v>
      </c>
      <c r="D10" s="263"/>
      <c r="E10" s="264">
        <v>2.673</v>
      </c>
      <c r="F10" s="265"/>
      <c r="G10" s="266"/>
      <c r="H10" s="117"/>
      <c r="I10" s="117"/>
      <c r="J10" s="117"/>
      <c r="K10" s="117"/>
      <c r="L10" s="117"/>
      <c r="M10" s="117"/>
      <c r="N10" s="117"/>
      <c r="O10" s="117"/>
      <c r="P10" s="117"/>
      <c r="Q10" s="117"/>
      <c r="R10" s="117"/>
      <c r="S10" s="117"/>
      <c r="T10" s="117"/>
      <c r="U10" s="117"/>
      <c r="V10" s="117"/>
      <c r="W10" s="117"/>
      <c r="X10" s="117"/>
      <c r="Y10" s="117"/>
      <c r="Z10" s="117"/>
      <c r="AA10" s="117"/>
      <c r="AB10" s="117"/>
      <c r="AC10" s="117" t="s">
        <v>66</v>
      </c>
      <c r="AD10" s="117"/>
      <c r="AE10" s="117"/>
      <c r="AF10" s="117"/>
      <c r="AG10" s="117"/>
      <c r="AH10" s="117"/>
      <c r="AI10" s="117"/>
      <c r="AJ10" s="117"/>
      <c r="AK10" s="117">
        <v>21</v>
      </c>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803"/>
      <c r="B11" s="255"/>
      <c r="C11" s="262" t="s">
        <v>431</v>
      </c>
      <c r="D11" s="263"/>
      <c r="E11" s="264">
        <v>0.96</v>
      </c>
      <c r="F11" s="265"/>
      <c r="G11" s="266"/>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ht="15" customHeight="1" outlineLevel="1" x14ac:dyDescent="0.25">
      <c r="A12" s="803"/>
      <c r="B12" s="255"/>
      <c r="C12" s="262" t="s">
        <v>432</v>
      </c>
      <c r="D12" s="263"/>
      <c r="E12" s="264">
        <v>1.5794999999999999</v>
      </c>
      <c r="F12" s="265"/>
      <c r="G12" s="266"/>
      <c r="H12" s="117"/>
      <c r="I12" s="117"/>
      <c r="J12" s="117"/>
      <c r="K12" s="117"/>
      <c r="L12" s="117"/>
      <c r="M12" s="117"/>
      <c r="N12" s="117"/>
      <c r="O12" s="117"/>
      <c r="P12" s="117"/>
      <c r="Q12" s="117"/>
      <c r="R12" s="117"/>
      <c r="S12" s="117"/>
      <c r="T12" s="117"/>
      <c r="U12" s="117"/>
      <c r="V12" s="117"/>
      <c r="W12" s="117"/>
      <c r="X12" s="117"/>
      <c r="Y12" s="117"/>
      <c r="Z12" s="117"/>
      <c r="AA12" s="117">
        <v>0</v>
      </c>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ht="23.25" customHeight="1" outlineLevel="1" x14ac:dyDescent="0.25">
      <c r="A13" s="803">
        <v>2</v>
      </c>
      <c r="B13" s="255" t="s">
        <v>344</v>
      </c>
      <c r="C13" s="256" t="s">
        <v>345</v>
      </c>
      <c r="D13" s="257" t="s">
        <v>56</v>
      </c>
      <c r="E13" s="258">
        <v>21.81</v>
      </c>
      <c r="F13" s="259"/>
      <c r="G13" s="260">
        <f>E13*F13</f>
        <v>0</v>
      </c>
      <c r="H13" s="117"/>
      <c r="I13" s="117"/>
      <c r="J13" s="117"/>
      <c r="K13" s="117"/>
      <c r="L13" s="117"/>
      <c r="M13" s="117"/>
      <c r="N13" s="117"/>
      <c r="O13" s="117"/>
      <c r="P13" s="117"/>
      <c r="Q13" s="117"/>
      <c r="R13" s="117"/>
      <c r="S13" s="117"/>
      <c r="T13" s="117"/>
      <c r="U13" s="117"/>
      <c r="V13" s="117"/>
      <c r="W13" s="117"/>
      <c r="X13" s="117"/>
      <c r="Y13" s="117"/>
      <c r="Z13" s="117"/>
      <c r="AA13" s="117"/>
      <c r="AB13" s="117"/>
      <c r="AC13" s="117" t="s">
        <v>65</v>
      </c>
      <c r="AD13" s="117"/>
      <c r="AE13" s="117"/>
      <c r="AF13" s="117"/>
      <c r="AG13" s="117"/>
      <c r="AH13" s="117"/>
      <c r="AI13" s="117"/>
      <c r="AJ13" s="117"/>
      <c r="AK13" s="117"/>
      <c r="AL13" s="117"/>
      <c r="AM13" s="117"/>
      <c r="AN13" s="117"/>
      <c r="AO13" s="117"/>
      <c r="AP13" s="117"/>
      <c r="AQ13" s="117"/>
      <c r="AR13" s="117"/>
      <c r="AS13" s="117"/>
      <c r="AT13" s="117"/>
      <c r="AU13" s="117"/>
      <c r="AV13" s="117"/>
      <c r="AW13" s="117"/>
      <c r="AX13" s="136" t="str">
        <f>B13</f>
        <v>167101101R00</v>
      </c>
      <c r="AY13" s="117"/>
      <c r="AZ13" s="117"/>
      <c r="BA13" s="117"/>
      <c r="BB13" s="117"/>
      <c r="BC13" s="117"/>
      <c r="BD13" s="117"/>
      <c r="BE13" s="117"/>
      <c r="BF13" s="117"/>
    </row>
    <row r="14" spans="1:58" ht="15" customHeight="1" outlineLevel="1" x14ac:dyDescent="0.25">
      <c r="A14" s="803"/>
      <c r="B14" s="255"/>
      <c r="C14" s="262" t="s">
        <v>433</v>
      </c>
      <c r="D14" s="263"/>
      <c r="E14" s="264"/>
      <c r="F14" s="265"/>
      <c r="G14" s="266"/>
      <c r="H14" s="117"/>
      <c r="I14" s="117"/>
      <c r="J14" s="117"/>
      <c r="K14" s="117"/>
      <c r="L14" s="117"/>
      <c r="M14" s="117"/>
      <c r="N14" s="117"/>
      <c r="O14" s="117"/>
      <c r="P14" s="117"/>
      <c r="Q14" s="117"/>
      <c r="R14" s="117"/>
      <c r="S14" s="117"/>
      <c r="T14" s="117"/>
      <c r="U14" s="117"/>
      <c r="V14" s="117"/>
      <c r="W14" s="117"/>
      <c r="X14" s="117"/>
      <c r="Y14" s="117"/>
      <c r="Z14" s="117"/>
      <c r="AA14" s="117"/>
      <c r="AB14" s="117"/>
      <c r="AC14" s="117" t="s">
        <v>65</v>
      </c>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row>
    <row r="15" spans="1:58" outlineLevel="1" x14ac:dyDescent="0.25">
      <c r="A15" s="803">
        <v>3</v>
      </c>
      <c r="B15" s="255" t="s">
        <v>434</v>
      </c>
      <c r="C15" s="256" t="s">
        <v>346</v>
      </c>
      <c r="D15" s="257" t="s">
        <v>56</v>
      </c>
      <c r="E15" s="258">
        <v>21.81</v>
      </c>
      <c r="F15" s="259"/>
      <c r="G15" s="260">
        <f>E15*F15</f>
        <v>0</v>
      </c>
      <c r="H15" s="117"/>
      <c r="I15" s="117"/>
      <c r="J15" s="117"/>
      <c r="K15" s="117"/>
      <c r="L15" s="117"/>
      <c r="M15" s="117"/>
      <c r="N15" s="117"/>
      <c r="O15" s="117"/>
      <c r="P15" s="117"/>
      <c r="Q15" s="117"/>
      <c r="R15" s="117"/>
      <c r="S15" s="117"/>
      <c r="T15" s="117"/>
      <c r="U15" s="117"/>
      <c r="V15" s="117"/>
      <c r="W15" s="117"/>
      <c r="X15" s="117"/>
      <c r="Y15" s="117"/>
      <c r="Z15" s="117"/>
      <c r="AA15" s="117"/>
      <c r="AB15" s="117"/>
      <c r="AC15" s="117" t="s">
        <v>66</v>
      </c>
      <c r="AD15" s="117"/>
      <c r="AE15" s="117"/>
      <c r="AF15" s="117"/>
      <c r="AG15" s="117"/>
      <c r="AH15" s="117"/>
      <c r="AI15" s="117"/>
      <c r="AJ15" s="117"/>
      <c r="AK15" s="117">
        <v>21</v>
      </c>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803">
        <v>4</v>
      </c>
      <c r="B16" s="255" t="s">
        <v>435</v>
      </c>
      <c r="C16" s="256" t="s">
        <v>348</v>
      </c>
      <c r="D16" s="257" t="s">
        <v>56</v>
      </c>
      <c r="E16" s="258">
        <v>218.1</v>
      </c>
      <c r="F16" s="259"/>
      <c r="G16" s="260">
        <f>E16*F16</f>
        <v>0</v>
      </c>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803"/>
      <c r="B17" s="255"/>
      <c r="C17" s="262" t="s">
        <v>436</v>
      </c>
      <c r="D17" s="263"/>
      <c r="E17" s="264"/>
      <c r="F17" s="265"/>
      <c r="G17" s="266"/>
      <c r="H17" s="117"/>
      <c r="I17" s="117"/>
      <c r="J17" s="117"/>
      <c r="K17" s="117"/>
      <c r="L17" s="117"/>
      <c r="M17" s="117"/>
      <c r="N17" s="117"/>
      <c r="O17" s="117"/>
      <c r="P17" s="117"/>
      <c r="Q17" s="117"/>
      <c r="R17" s="117"/>
      <c r="S17" s="117"/>
      <c r="T17" s="117"/>
      <c r="U17" s="117"/>
      <c r="V17" s="117"/>
      <c r="W17" s="117"/>
      <c r="X17" s="117"/>
      <c r="Y17" s="117"/>
      <c r="Z17" s="117"/>
      <c r="AA17" s="117"/>
      <c r="AB17" s="117"/>
      <c r="AC17" s="117" t="s">
        <v>66</v>
      </c>
      <c r="AD17" s="117"/>
      <c r="AE17" s="117"/>
      <c r="AF17" s="117"/>
      <c r="AG17" s="117"/>
      <c r="AH17" s="117"/>
      <c r="AI17" s="117"/>
      <c r="AJ17" s="117"/>
      <c r="AK17" s="117">
        <v>21</v>
      </c>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803">
        <v>5</v>
      </c>
      <c r="B18" s="255" t="s">
        <v>437</v>
      </c>
      <c r="C18" s="256" t="s">
        <v>351</v>
      </c>
      <c r="D18" s="257" t="s">
        <v>56</v>
      </c>
      <c r="E18" s="258">
        <v>21.81</v>
      </c>
      <c r="F18" s="259"/>
      <c r="G18" s="260">
        <f>E18*F18</f>
        <v>0</v>
      </c>
      <c r="H18" s="117"/>
      <c r="I18" s="117"/>
      <c r="J18" s="117"/>
      <c r="K18" s="117"/>
      <c r="L18" s="117"/>
      <c r="M18" s="117"/>
      <c r="N18" s="117"/>
      <c r="O18" s="117"/>
      <c r="P18" s="117"/>
      <c r="Q18" s="117"/>
      <c r="R18" s="117"/>
      <c r="S18" s="117"/>
      <c r="T18" s="117"/>
      <c r="U18" s="117"/>
      <c r="V18" s="117"/>
      <c r="W18" s="117"/>
      <c r="X18" s="117"/>
      <c r="Y18" s="117"/>
      <c r="Z18" s="117"/>
      <c r="AA18" s="117"/>
      <c r="AB18" s="117"/>
      <c r="AC18" s="117"/>
      <c r="AD18" s="117"/>
      <c r="AE18" s="117"/>
      <c r="AF18" s="117"/>
      <c r="AG18" s="117"/>
      <c r="AH18" s="117"/>
      <c r="AI18" s="117"/>
      <c r="AJ18" s="117"/>
      <c r="AK18" s="117"/>
      <c r="AL18" s="117"/>
      <c r="AM18" s="117"/>
      <c r="AN18" s="117"/>
      <c r="AO18" s="117"/>
      <c r="AP18" s="117"/>
      <c r="AQ18" s="117"/>
      <c r="AR18" s="117"/>
      <c r="AS18" s="117"/>
      <c r="AT18" s="117"/>
      <c r="AU18" s="117"/>
      <c r="AV18" s="117"/>
      <c r="AW18" s="117"/>
      <c r="AX18" s="117"/>
      <c r="AY18" s="117"/>
      <c r="AZ18" s="117"/>
      <c r="BA18" s="117"/>
      <c r="BB18" s="117"/>
      <c r="BC18" s="117"/>
      <c r="BD18" s="117"/>
      <c r="BE18" s="117"/>
      <c r="BF18" s="117"/>
    </row>
    <row r="19" spans="1:58" ht="15" customHeight="1" outlineLevel="1" x14ac:dyDescent="0.25">
      <c r="A19" s="804" t="s">
        <v>54</v>
      </c>
      <c r="B19" s="345" t="s">
        <v>75</v>
      </c>
      <c r="C19" s="346" t="s">
        <v>438</v>
      </c>
      <c r="D19" s="347"/>
      <c r="E19" s="348"/>
      <c r="F19" s="348"/>
      <c r="G19" s="349">
        <f>SUM(G20)</f>
        <v>0</v>
      </c>
      <c r="H19" s="117"/>
      <c r="I19" s="117"/>
      <c r="J19" s="117"/>
      <c r="K19" s="117"/>
      <c r="L19" s="117"/>
      <c r="M19" s="117"/>
      <c r="N19" s="117"/>
      <c r="O19" s="117"/>
      <c r="P19" s="117"/>
      <c r="Q19" s="117"/>
      <c r="R19" s="117"/>
      <c r="S19" s="117"/>
      <c r="T19" s="117"/>
      <c r="U19" s="117"/>
      <c r="V19" s="117"/>
      <c r="W19" s="117"/>
      <c r="X19" s="117"/>
      <c r="Y19" s="117"/>
      <c r="Z19" s="117"/>
      <c r="AA19" s="117">
        <v>0</v>
      </c>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ht="15" customHeight="1" outlineLevel="1" x14ac:dyDescent="0.25">
      <c r="A20" s="300" t="s">
        <v>86</v>
      </c>
      <c r="B20" s="141" t="s">
        <v>439</v>
      </c>
      <c r="C20" s="142" t="s">
        <v>440</v>
      </c>
      <c r="D20" s="141" t="s">
        <v>56</v>
      </c>
      <c r="E20" s="139">
        <v>16.600000000000001</v>
      </c>
      <c r="F20" s="143"/>
      <c r="G20" s="260">
        <f>E20*F20</f>
        <v>0</v>
      </c>
      <c r="H20" s="117"/>
      <c r="I20" s="117"/>
      <c r="J20" s="117"/>
      <c r="K20" s="117"/>
      <c r="L20" s="117"/>
      <c r="M20" s="117"/>
      <c r="N20" s="117"/>
      <c r="O20" s="117"/>
      <c r="P20" s="117"/>
      <c r="Q20" s="117"/>
      <c r="R20" s="117"/>
      <c r="S20" s="117"/>
      <c r="T20" s="117"/>
      <c r="U20" s="117"/>
      <c r="V20" s="117"/>
      <c r="W20" s="117"/>
      <c r="X20" s="117"/>
      <c r="Y20" s="117"/>
      <c r="Z20" s="117"/>
      <c r="AA20" s="117"/>
      <c r="AB20" s="117"/>
      <c r="AC20" s="117" t="s">
        <v>65</v>
      </c>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row>
    <row r="21" spans="1:58" outlineLevel="1" x14ac:dyDescent="0.25">
      <c r="A21" s="350"/>
      <c r="B21" s="351"/>
      <c r="C21" s="352" t="s">
        <v>441</v>
      </c>
      <c r="D21" s="353"/>
      <c r="E21" s="354"/>
      <c r="F21" s="351"/>
      <c r="G21" s="355"/>
      <c r="H21" s="117"/>
      <c r="I21" s="117"/>
      <c r="J21" s="117"/>
      <c r="K21" s="117"/>
      <c r="L21" s="117"/>
      <c r="M21" s="117"/>
      <c r="N21" s="117"/>
      <c r="O21" s="117"/>
      <c r="P21" s="117"/>
      <c r="Q21" s="117"/>
      <c r="R21" s="117"/>
      <c r="S21" s="117"/>
      <c r="T21" s="117"/>
      <c r="U21" s="117"/>
      <c r="V21" s="117"/>
      <c r="W21" s="117"/>
      <c r="X21" s="117"/>
      <c r="Y21" s="117"/>
      <c r="Z21" s="117"/>
      <c r="AA21" s="117"/>
      <c r="AB21" s="117"/>
      <c r="AC21" s="117" t="s">
        <v>66</v>
      </c>
      <c r="AD21" s="117"/>
      <c r="AE21" s="117"/>
      <c r="AF21" s="117"/>
      <c r="AG21" s="117"/>
      <c r="AH21" s="117"/>
      <c r="AI21" s="117"/>
      <c r="AJ21" s="117"/>
      <c r="AK21" s="117">
        <v>21</v>
      </c>
      <c r="AL21" s="117"/>
      <c r="AM21" s="117"/>
      <c r="AN21" s="117"/>
      <c r="AO21" s="117"/>
      <c r="AP21" s="117"/>
      <c r="AQ21" s="117"/>
      <c r="AR21" s="117"/>
      <c r="AS21" s="117"/>
      <c r="AT21" s="117"/>
      <c r="AU21" s="117"/>
      <c r="AV21" s="117"/>
      <c r="AW21" s="117"/>
      <c r="AX21" s="117"/>
      <c r="AY21" s="117"/>
      <c r="AZ21" s="117"/>
      <c r="BA21" s="117"/>
      <c r="BB21" s="117"/>
      <c r="BC21" s="117"/>
      <c r="BD21" s="117"/>
      <c r="BE21" s="117"/>
      <c r="BF21" s="117"/>
    </row>
    <row r="22" spans="1:58" outlineLevel="1" x14ac:dyDescent="0.25">
      <c r="A22" s="356"/>
      <c r="B22" s="357"/>
      <c r="C22" s="352" t="s">
        <v>442</v>
      </c>
      <c r="D22" s="358"/>
      <c r="E22" s="359"/>
      <c r="F22" s="357"/>
      <c r="G22" s="360"/>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ht="15" customHeight="1" outlineLevel="1" x14ac:dyDescent="0.25">
      <c r="A23" s="361"/>
      <c r="B23" s="345" t="s">
        <v>76</v>
      </c>
      <c r="C23" s="346" t="s">
        <v>77</v>
      </c>
      <c r="D23" s="347"/>
      <c r="E23" s="348"/>
      <c r="F23" s="348"/>
      <c r="G23" s="349">
        <f>SUM(G24:G32)</f>
        <v>0</v>
      </c>
      <c r="H23" s="117"/>
      <c r="I23" s="117"/>
      <c r="J23" s="117"/>
      <c r="K23" s="117"/>
      <c r="L23" s="117"/>
      <c r="M23" s="117"/>
      <c r="N23" s="117"/>
      <c r="O23" s="117"/>
      <c r="P23" s="117"/>
      <c r="Q23" s="117"/>
      <c r="R23" s="117"/>
      <c r="S23" s="117"/>
      <c r="T23" s="117"/>
      <c r="U23" s="117"/>
      <c r="V23" s="117"/>
      <c r="W23" s="117"/>
      <c r="X23" s="117"/>
      <c r="Y23" s="117"/>
      <c r="Z23" s="117"/>
      <c r="AA23" s="117">
        <v>0</v>
      </c>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ht="15" customHeight="1" outlineLevel="1" x14ac:dyDescent="0.25">
      <c r="A24" s="300" t="s">
        <v>87</v>
      </c>
      <c r="B24" s="141" t="s">
        <v>443</v>
      </c>
      <c r="C24" s="142" t="s">
        <v>444</v>
      </c>
      <c r="D24" s="141" t="s">
        <v>58</v>
      </c>
      <c r="E24" s="139">
        <v>30.2</v>
      </c>
      <c r="F24" s="143"/>
      <c r="G24" s="260">
        <f>E24*F24</f>
        <v>0</v>
      </c>
      <c r="H24" s="117"/>
      <c r="I24" s="117"/>
      <c r="J24" s="117"/>
      <c r="K24" s="117"/>
      <c r="L24" s="117"/>
      <c r="M24" s="117"/>
      <c r="N24" s="117"/>
      <c r="O24" s="117"/>
      <c r="P24" s="117"/>
      <c r="Q24" s="117"/>
      <c r="R24" s="117"/>
      <c r="S24" s="117"/>
      <c r="T24" s="117"/>
      <c r="U24" s="117"/>
      <c r="V24" s="117"/>
      <c r="W24" s="117"/>
      <c r="X24" s="117"/>
      <c r="Y24" s="117"/>
      <c r="Z24" s="117"/>
      <c r="AA24" s="117"/>
      <c r="AB24" s="117"/>
      <c r="AC24" s="117" t="s">
        <v>65</v>
      </c>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805">
        <v>8</v>
      </c>
      <c r="B25" s="362" t="s">
        <v>445</v>
      </c>
      <c r="C25" s="256" t="s">
        <v>446</v>
      </c>
      <c r="D25" s="363" t="s">
        <v>58</v>
      </c>
      <c r="E25" s="265">
        <v>22.2</v>
      </c>
      <c r="F25" s="364"/>
      <c r="G25" s="260">
        <f>E25*F25</f>
        <v>0</v>
      </c>
      <c r="H25" s="117"/>
      <c r="I25" s="117"/>
      <c r="J25" s="117"/>
      <c r="K25" s="117"/>
      <c r="L25" s="117"/>
      <c r="M25" s="117"/>
      <c r="N25" s="117"/>
      <c r="O25" s="117"/>
      <c r="P25" s="117"/>
      <c r="Q25" s="117"/>
      <c r="R25" s="117"/>
      <c r="S25" s="117"/>
      <c r="T25" s="117"/>
      <c r="U25" s="117"/>
      <c r="V25" s="117"/>
      <c r="W25" s="117"/>
      <c r="X25" s="117"/>
      <c r="Y25" s="117"/>
      <c r="Z25" s="117"/>
      <c r="AA25" s="117"/>
      <c r="AB25" s="117"/>
      <c r="AC25" s="117" t="s">
        <v>66</v>
      </c>
      <c r="AD25" s="117"/>
      <c r="AE25" s="117"/>
      <c r="AF25" s="117"/>
      <c r="AG25" s="117"/>
      <c r="AH25" s="117"/>
      <c r="AI25" s="117"/>
      <c r="AJ25" s="117"/>
      <c r="AK25" s="117">
        <v>21</v>
      </c>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outlineLevel="1" x14ac:dyDescent="0.25">
      <c r="A26" s="300"/>
      <c r="B26" s="141"/>
      <c r="C26" s="352" t="s">
        <v>447</v>
      </c>
      <c r="D26" s="141"/>
      <c r="E26" s="139"/>
      <c r="F26" s="144"/>
      <c r="G26" s="260"/>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ht="15" customHeight="1" outlineLevel="1" x14ac:dyDescent="0.25">
      <c r="A27" s="805">
        <v>9</v>
      </c>
      <c r="B27" s="362" t="s">
        <v>448</v>
      </c>
      <c r="C27" s="256" t="s">
        <v>449</v>
      </c>
      <c r="D27" s="363" t="s">
        <v>58</v>
      </c>
      <c r="E27" s="265">
        <v>30.2</v>
      </c>
      <c r="F27" s="364"/>
      <c r="G27" s="260">
        <f>E27*F27</f>
        <v>0</v>
      </c>
      <c r="H27" s="117"/>
      <c r="I27" s="117"/>
      <c r="J27" s="117"/>
      <c r="K27" s="117"/>
      <c r="L27" s="117"/>
      <c r="M27" s="117"/>
      <c r="N27" s="117"/>
      <c r="O27" s="117"/>
      <c r="P27" s="117"/>
      <c r="Q27" s="117"/>
      <c r="R27" s="117"/>
      <c r="S27" s="117"/>
      <c r="T27" s="117"/>
      <c r="U27" s="117"/>
      <c r="V27" s="117"/>
      <c r="W27" s="117"/>
      <c r="X27" s="117"/>
      <c r="Y27" s="117"/>
      <c r="Z27" s="117"/>
      <c r="AA27" s="117">
        <v>0</v>
      </c>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300"/>
      <c r="B28" s="141"/>
      <c r="C28" s="352" t="s">
        <v>450</v>
      </c>
      <c r="D28" s="141"/>
      <c r="E28" s="139"/>
      <c r="F28" s="144"/>
      <c r="G28" s="260"/>
      <c r="H28" s="117"/>
      <c r="I28" s="117"/>
      <c r="J28" s="117"/>
      <c r="K28" s="117"/>
      <c r="L28" s="117"/>
      <c r="M28" s="117"/>
      <c r="N28" s="117"/>
      <c r="O28" s="117"/>
      <c r="P28" s="117"/>
      <c r="Q28" s="117"/>
      <c r="R28" s="117"/>
      <c r="S28" s="117"/>
      <c r="T28" s="117"/>
      <c r="U28" s="117"/>
      <c r="V28" s="117"/>
      <c r="W28" s="117"/>
      <c r="X28" s="117"/>
      <c r="Y28" s="117"/>
      <c r="Z28" s="117"/>
      <c r="AA28" s="117"/>
      <c r="AB28" s="117"/>
      <c r="AC28" s="117" t="s">
        <v>66</v>
      </c>
      <c r="AD28" s="117"/>
      <c r="AE28" s="117"/>
      <c r="AF28" s="117"/>
      <c r="AG28" s="117"/>
      <c r="AH28" s="117"/>
      <c r="AI28" s="117"/>
      <c r="AJ28" s="117"/>
      <c r="AK28" s="117">
        <v>21</v>
      </c>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ht="15" customHeight="1" outlineLevel="1" x14ac:dyDescent="0.25">
      <c r="A29" s="805">
        <v>10</v>
      </c>
      <c r="B29" s="362" t="s">
        <v>448</v>
      </c>
      <c r="C29" s="256" t="s">
        <v>449</v>
      </c>
      <c r="D29" s="363" t="s">
        <v>58</v>
      </c>
      <c r="E29" s="265">
        <v>22.2</v>
      </c>
      <c r="F29" s="364"/>
      <c r="G29" s="260">
        <f>E29*F29</f>
        <v>0</v>
      </c>
      <c r="H29" s="117"/>
      <c r="I29" s="117"/>
      <c r="J29" s="117"/>
      <c r="K29" s="117"/>
      <c r="L29" s="117"/>
      <c r="M29" s="117"/>
      <c r="N29" s="117"/>
      <c r="O29" s="117"/>
      <c r="P29" s="117"/>
      <c r="Q29" s="117"/>
      <c r="R29" s="117"/>
      <c r="S29" s="117"/>
      <c r="T29" s="117"/>
      <c r="U29" s="117"/>
      <c r="V29" s="117"/>
      <c r="W29" s="117"/>
      <c r="X29" s="117"/>
      <c r="Y29" s="117"/>
      <c r="Z29" s="117"/>
      <c r="AA29" s="117">
        <v>0</v>
      </c>
      <c r="AB29" s="117"/>
      <c r="AC29" s="117"/>
      <c r="AD29" s="117"/>
      <c r="AE29" s="117"/>
      <c r="AF29" s="117"/>
      <c r="AG29" s="117"/>
      <c r="AH29" s="117"/>
      <c r="AI29" s="117"/>
      <c r="AJ29" s="117"/>
      <c r="AK29" s="117"/>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outlineLevel="1" x14ac:dyDescent="0.25">
      <c r="A30" s="300"/>
      <c r="B30" s="141"/>
      <c r="C30" s="352" t="s">
        <v>451</v>
      </c>
      <c r="D30" s="141"/>
      <c r="E30" s="139"/>
      <c r="F30" s="144"/>
      <c r="G30" s="260"/>
      <c r="H30" s="117"/>
      <c r="I30" s="117"/>
      <c r="J30" s="117"/>
      <c r="K30" s="117"/>
      <c r="L30" s="117"/>
      <c r="M30" s="117"/>
      <c r="N30" s="117"/>
      <c r="O30" s="117"/>
      <c r="P30" s="117"/>
      <c r="Q30" s="117"/>
      <c r="R30" s="117"/>
      <c r="S30" s="117"/>
      <c r="T30" s="117"/>
      <c r="U30" s="117"/>
      <c r="V30" s="117"/>
      <c r="W30" s="117"/>
      <c r="X30" s="117"/>
      <c r="Y30" s="117"/>
      <c r="Z30" s="117"/>
      <c r="AA30" s="117"/>
      <c r="AB30" s="117"/>
      <c r="AC30" s="117" t="s">
        <v>66</v>
      </c>
      <c r="AD30" s="117"/>
      <c r="AE30" s="117"/>
      <c r="AF30" s="117"/>
      <c r="AG30" s="117"/>
      <c r="AH30" s="117"/>
      <c r="AI30" s="117"/>
      <c r="AJ30" s="117"/>
      <c r="AK30" s="117">
        <v>21</v>
      </c>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805">
        <v>11</v>
      </c>
      <c r="B31" s="362" t="s">
        <v>452</v>
      </c>
      <c r="C31" s="256" t="s">
        <v>453</v>
      </c>
      <c r="D31" s="363" t="s">
        <v>58</v>
      </c>
      <c r="E31" s="265">
        <v>22.2</v>
      </c>
      <c r="F31" s="364"/>
      <c r="G31" s="260">
        <f>E31*F31</f>
        <v>0</v>
      </c>
      <c r="H31" s="117"/>
      <c r="I31" s="117"/>
      <c r="J31" s="117"/>
      <c r="K31" s="117"/>
      <c r="L31" s="117"/>
      <c r="M31" s="117"/>
      <c r="N31" s="117"/>
      <c r="O31" s="117"/>
      <c r="P31" s="117"/>
      <c r="Q31" s="117"/>
      <c r="R31" s="117"/>
      <c r="S31" s="117"/>
      <c r="T31" s="117"/>
      <c r="U31" s="117"/>
      <c r="V31" s="117"/>
      <c r="W31" s="117"/>
      <c r="X31" s="117"/>
      <c r="Y31" s="117"/>
      <c r="Z31" s="117"/>
      <c r="AA31" s="117"/>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ht="15" customHeight="1" outlineLevel="1" x14ac:dyDescent="0.25">
      <c r="A32" s="300"/>
      <c r="B32" s="141"/>
      <c r="C32" s="352" t="s">
        <v>451</v>
      </c>
      <c r="D32" s="141"/>
      <c r="E32" s="139"/>
      <c r="F32" s="144"/>
      <c r="G32" s="260"/>
      <c r="H32" s="117"/>
      <c r="I32" s="117"/>
      <c r="J32" s="117"/>
      <c r="K32" s="117"/>
      <c r="L32" s="117"/>
      <c r="M32" s="117"/>
      <c r="N32" s="117"/>
      <c r="O32" s="117"/>
      <c r="P32" s="117"/>
      <c r="Q32" s="117"/>
      <c r="R32" s="117"/>
      <c r="S32" s="117"/>
      <c r="T32" s="117"/>
      <c r="U32" s="117"/>
      <c r="V32" s="117"/>
      <c r="W32" s="117"/>
      <c r="X32" s="117"/>
      <c r="Y32" s="117"/>
      <c r="Z32" s="117"/>
      <c r="AA32" s="117">
        <v>0</v>
      </c>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ht="15" customHeight="1" outlineLevel="1" x14ac:dyDescent="0.25">
      <c r="A33" s="361"/>
      <c r="B33" s="345" t="s">
        <v>79</v>
      </c>
      <c r="C33" s="346" t="s">
        <v>355</v>
      </c>
      <c r="D33" s="365"/>
      <c r="E33" s="366"/>
      <c r="F33" s="366"/>
      <c r="G33" s="349">
        <f>SUM(G34:G34)</f>
        <v>0</v>
      </c>
      <c r="H33" s="117"/>
      <c r="I33" s="117"/>
      <c r="J33" s="117"/>
      <c r="K33" s="117"/>
      <c r="L33" s="117"/>
      <c r="M33" s="117"/>
      <c r="N33" s="117"/>
      <c r="O33" s="117"/>
      <c r="P33" s="117"/>
      <c r="Q33" s="117"/>
      <c r="R33" s="117"/>
      <c r="S33" s="117"/>
      <c r="T33" s="117"/>
      <c r="U33" s="117"/>
      <c r="V33" s="117"/>
      <c r="W33" s="117"/>
      <c r="X33" s="117"/>
      <c r="Y33" s="117"/>
      <c r="Z33" s="117"/>
      <c r="AA33" s="117">
        <v>1</v>
      </c>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outlineLevel="1" x14ac:dyDescent="0.25">
      <c r="A34" s="300" t="s">
        <v>75</v>
      </c>
      <c r="B34" s="141" t="s">
        <v>356</v>
      </c>
      <c r="C34" s="142" t="s">
        <v>357</v>
      </c>
      <c r="D34" s="141" t="s">
        <v>56</v>
      </c>
      <c r="E34" s="139">
        <v>5.21</v>
      </c>
      <c r="F34" s="143"/>
      <c r="G34" s="260">
        <f>E34*F34</f>
        <v>0</v>
      </c>
      <c r="H34" s="117"/>
      <c r="I34" s="117"/>
      <c r="J34" s="117"/>
      <c r="K34" s="117"/>
      <c r="L34" s="117"/>
      <c r="M34" s="117"/>
      <c r="N34" s="117"/>
      <c r="O34" s="117"/>
      <c r="P34" s="117"/>
      <c r="Q34" s="117"/>
      <c r="R34" s="117"/>
      <c r="S34" s="117"/>
      <c r="T34" s="117"/>
      <c r="U34" s="117"/>
      <c r="V34" s="117"/>
      <c r="W34" s="117"/>
      <c r="X34" s="117"/>
      <c r="Y34" s="117"/>
      <c r="Z34" s="117"/>
      <c r="AA34" s="117"/>
      <c r="AB34" s="117"/>
      <c r="AC34" s="117" t="s">
        <v>66</v>
      </c>
      <c r="AD34" s="117"/>
      <c r="AE34" s="117"/>
      <c r="AF34" s="117"/>
      <c r="AG34" s="117"/>
      <c r="AH34" s="117"/>
      <c r="AI34" s="117"/>
      <c r="AJ34" s="117"/>
      <c r="AK34" s="117">
        <v>21</v>
      </c>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outlineLevel="1" x14ac:dyDescent="0.25">
      <c r="A35" s="286"/>
      <c r="B35" s="287"/>
      <c r="C35" s="288" t="s">
        <v>454</v>
      </c>
      <c r="D35" s="287"/>
      <c r="E35" s="146"/>
      <c r="F35" s="147"/>
      <c r="G35" s="277"/>
      <c r="H35" s="117"/>
      <c r="I35" s="117"/>
      <c r="J35" s="117"/>
      <c r="K35" s="117"/>
      <c r="L35" s="117"/>
      <c r="M35" s="117"/>
      <c r="N35" s="117"/>
      <c r="O35" s="117"/>
      <c r="P35" s="117"/>
      <c r="Q35" s="117"/>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361"/>
      <c r="B36" s="345" t="s">
        <v>81</v>
      </c>
      <c r="C36" s="481" t="s">
        <v>455</v>
      </c>
      <c r="D36" s="481"/>
      <c r="E36" s="348"/>
      <c r="F36" s="348"/>
      <c r="G36" s="349">
        <f>G37+G39+G41</f>
        <v>0</v>
      </c>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ht="15" customHeight="1" outlineLevel="1" x14ac:dyDescent="0.25">
      <c r="A37" s="300" t="s">
        <v>88</v>
      </c>
      <c r="B37" s="141" t="s">
        <v>456</v>
      </c>
      <c r="C37" s="142" t="s">
        <v>457</v>
      </c>
      <c r="D37" s="141" t="s">
        <v>58</v>
      </c>
      <c r="E37" s="139">
        <v>22.2</v>
      </c>
      <c r="F37" s="143"/>
      <c r="G37" s="260">
        <f>E37*F37</f>
        <v>0</v>
      </c>
      <c r="H37" s="117"/>
      <c r="I37" s="117"/>
      <c r="J37" s="117"/>
      <c r="K37" s="117"/>
      <c r="L37" s="117"/>
      <c r="M37" s="117"/>
      <c r="N37" s="117"/>
      <c r="O37" s="117"/>
      <c r="P37" s="117"/>
      <c r="Q37" s="117"/>
      <c r="R37" s="117"/>
      <c r="S37" s="117"/>
      <c r="T37" s="117"/>
      <c r="U37" s="117"/>
      <c r="V37" s="117"/>
      <c r="W37" s="117"/>
      <c r="X37" s="117"/>
      <c r="Y37" s="117"/>
      <c r="Z37" s="117"/>
      <c r="AA37" s="117">
        <v>0</v>
      </c>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ht="15" customHeight="1" outlineLevel="1" x14ac:dyDescent="0.25">
      <c r="A38" s="300"/>
      <c r="B38" s="141"/>
      <c r="C38" s="288" t="s">
        <v>458</v>
      </c>
      <c r="D38" s="141"/>
      <c r="E38" s="139"/>
      <c r="F38" s="144"/>
      <c r="G38" s="260"/>
      <c r="H38" s="117"/>
      <c r="I38" s="117"/>
      <c r="J38" s="117"/>
      <c r="K38" s="117"/>
      <c r="L38" s="117"/>
      <c r="M38" s="117"/>
      <c r="N38" s="117"/>
      <c r="O38" s="117"/>
      <c r="P38" s="117"/>
      <c r="Q38" s="117"/>
      <c r="R38" s="117"/>
      <c r="S38" s="117"/>
      <c r="T38" s="117"/>
      <c r="U38" s="117"/>
      <c r="V38" s="117"/>
      <c r="W38" s="117"/>
      <c r="X38" s="117"/>
      <c r="Y38" s="117"/>
      <c r="Z38" s="117"/>
      <c r="AA38" s="117"/>
      <c r="AB38" s="117"/>
      <c r="AC38" s="117" t="s">
        <v>65</v>
      </c>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ht="15" customHeight="1" outlineLevel="1" x14ac:dyDescent="0.25">
      <c r="A39" s="300" t="s">
        <v>89</v>
      </c>
      <c r="B39" s="141" t="s">
        <v>459</v>
      </c>
      <c r="C39" s="142" t="s">
        <v>460</v>
      </c>
      <c r="D39" s="141" t="s">
        <v>58</v>
      </c>
      <c r="E39" s="139">
        <v>247</v>
      </c>
      <c r="F39" s="143"/>
      <c r="G39" s="260">
        <f>E39*F39</f>
        <v>0</v>
      </c>
      <c r="H39" s="117"/>
      <c r="I39" s="117"/>
      <c r="J39" s="117"/>
      <c r="K39" s="117"/>
      <c r="L39" s="117"/>
      <c r="M39" s="117"/>
      <c r="N39" s="117"/>
      <c r="O39" s="117"/>
      <c r="P39" s="117"/>
      <c r="Q39" s="117"/>
      <c r="R39" s="117"/>
      <c r="S39" s="117"/>
      <c r="T39" s="117"/>
      <c r="U39" s="117"/>
      <c r="V39" s="117"/>
      <c r="W39" s="117"/>
      <c r="X39" s="117"/>
      <c r="Y39" s="117"/>
      <c r="Z39" s="117"/>
      <c r="AA39" s="117">
        <v>1</v>
      </c>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outlineLevel="1" x14ac:dyDescent="0.25">
      <c r="A40" s="300"/>
      <c r="B40" s="141"/>
      <c r="C40" s="288" t="s">
        <v>461</v>
      </c>
      <c r="D40" s="141"/>
      <c r="E40" s="139"/>
      <c r="F40" s="144"/>
      <c r="G40" s="260"/>
      <c r="H40" s="117"/>
      <c r="I40" s="117"/>
      <c r="J40" s="117"/>
      <c r="K40" s="117"/>
      <c r="L40" s="117"/>
      <c r="M40" s="117"/>
      <c r="N40" s="117"/>
      <c r="O40" s="117"/>
      <c r="P40" s="117"/>
      <c r="Q40" s="117"/>
      <c r="R40" s="117"/>
      <c r="S40" s="117"/>
      <c r="T40" s="117"/>
      <c r="U40" s="117"/>
      <c r="V40" s="117"/>
      <c r="W40" s="117"/>
      <c r="X40" s="117"/>
      <c r="Y40" s="117"/>
      <c r="Z40" s="117"/>
      <c r="AA40" s="117"/>
      <c r="AB40" s="117"/>
      <c r="AC40" s="117" t="s">
        <v>66</v>
      </c>
      <c r="AD40" s="117"/>
      <c r="AE40" s="117"/>
      <c r="AF40" s="117"/>
      <c r="AG40" s="117"/>
      <c r="AH40" s="117"/>
      <c r="AI40" s="117"/>
      <c r="AJ40" s="117"/>
      <c r="AK40" s="117">
        <v>21</v>
      </c>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ht="22.5" outlineLevel="1" x14ac:dyDescent="0.25">
      <c r="A41" s="300" t="s">
        <v>90</v>
      </c>
      <c r="B41" s="141" t="s">
        <v>91</v>
      </c>
      <c r="C41" s="142" t="s">
        <v>462</v>
      </c>
      <c r="D41" s="141" t="s">
        <v>58</v>
      </c>
      <c r="E41" s="139">
        <v>247</v>
      </c>
      <c r="F41" s="143"/>
      <c r="G41" s="260">
        <f>E41*F41</f>
        <v>0</v>
      </c>
      <c r="H41" s="117"/>
      <c r="I41" s="117"/>
      <c r="J41" s="117"/>
      <c r="K41" s="117"/>
      <c r="L41" s="117"/>
      <c r="M41" s="117"/>
      <c r="N41" s="117"/>
      <c r="O41" s="117"/>
      <c r="P41" s="117"/>
      <c r="Q41" s="117"/>
      <c r="R41" s="117"/>
      <c r="S41" s="117"/>
      <c r="T41" s="117"/>
      <c r="U41" s="117"/>
      <c r="V41" s="117"/>
      <c r="W41" s="117"/>
      <c r="X41" s="117"/>
      <c r="Y41" s="117"/>
      <c r="Z41" s="117"/>
      <c r="AA41" s="117"/>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ht="15" customHeight="1" outlineLevel="1" x14ac:dyDescent="0.25">
      <c r="A42" s="361"/>
      <c r="B42" s="345" t="s">
        <v>463</v>
      </c>
      <c r="C42" s="346" t="s">
        <v>464</v>
      </c>
      <c r="D42" s="347"/>
      <c r="E42" s="348"/>
      <c r="F42" s="348"/>
      <c r="G42" s="367">
        <f>SUM(G43:G65)</f>
        <v>0</v>
      </c>
      <c r="H42" s="117"/>
      <c r="I42" s="117"/>
      <c r="J42" s="117"/>
      <c r="K42" s="117"/>
      <c r="L42" s="117"/>
      <c r="M42" s="117"/>
      <c r="N42" s="117"/>
      <c r="O42" s="117"/>
      <c r="P42" s="117"/>
      <c r="Q42" s="117"/>
      <c r="R42" s="117"/>
      <c r="S42" s="117"/>
      <c r="T42" s="117"/>
      <c r="U42" s="117"/>
      <c r="V42" s="117"/>
      <c r="W42" s="117"/>
      <c r="X42" s="117"/>
      <c r="Y42" s="117"/>
      <c r="Z42" s="117"/>
      <c r="AA42" s="117">
        <v>0</v>
      </c>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ht="15" customHeight="1" outlineLevel="1" x14ac:dyDescent="0.25">
      <c r="A43" s="300" t="s">
        <v>80</v>
      </c>
      <c r="B43" s="141" t="s">
        <v>91</v>
      </c>
      <c r="C43" s="142" t="s">
        <v>465</v>
      </c>
      <c r="D43" s="141" t="s">
        <v>421</v>
      </c>
      <c r="E43" s="139">
        <v>1</v>
      </c>
      <c r="F43" s="143"/>
      <c r="G43" s="260">
        <f>E43*F43</f>
        <v>0</v>
      </c>
      <c r="H43" s="117"/>
      <c r="I43" s="117"/>
      <c r="J43" s="117"/>
      <c r="K43" s="117"/>
      <c r="L43" s="117"/>
      <c r="M43" s="117"/>
      <c r="N43" s="117"/>
      <c r="O43" s="117"/>
      <c r="P43" s="117"/>
      <c r="Q43" s="117"/>
      <c r="R43" s="117"/>
      <c r="S43" s="117"/>
      <c r="T43" s="117"/>
      <c r="U43" s="117"/>
      <c r="V43" s="117"/>
      <c r="W43" s="117"/>
      <c r="X43" s="117"/>
      <c r="Y43" s="117"/>
      <c r="Z43" s="117"/>
      <c r="AA43" s="117"/>
      <c r="AB43" s="117"/>
      <c r="AC43" s="117" t="s">
        <v>65</v>
      </c>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806"/>
      <c r="B44" s="368"/>
      <c r="C44" s="148" t="s">
        <v>466</v>
      </c>
      <c r="D44" s="369"/>
      <c r="E44" s="149">
        <v>1</v>
      </c>
      <c r="F44" s="150"/>
      <c r="G44" s="303"/>
      <c r="H44" s="117"/>
      <c r="I44" s="117"/>
      <c r="J44" s="117"/>
      <c r="K44" s="117"/>
      <c r="L44" s="117"/>
      <c r="M44" s="117"/>
      <c r="N44" s="117"/>
      <c r="O44" s="117"/>
      <c r="P44" s="117"/>
      <c r="Q44" s="117"/>
      <c r="R44" s="117"/>
      <c r="S44" s="117"/>
      <c r="T44" s="117"/>
      <c r="U44" s="117"/>
      <c r="V44" s="117"/>
      <c r="W44" s="117"/>
      <c r="X44" s="117"/>
      <c r="Y44" s="117"/>
      <c r="Z44" s="117"/>
      <c r="AA44" s="117"/>
      <c r="AB44" s="117"/>
      <c r="AC44" s="117" t="s">
        <v>66</v>
      </c>
      <c r="AD44" s="117"/>
      <c r="AE44" s="117"/>
      <c r="AF44" s="117"/>
      <c r="AG44" s="117"/>
      <c r="AH44" s="117"/>
      <c r="AI44" s="117"/>
      <c r="AJ44" s="117"/>
      <c r="AK44" s="117">
        <v>21</v>
      </c>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outlineLevel="1" x14ac:dyDescent="0.25">
      <c r="A45" s="806"/>
      <c r="B45" s="368"/>
      <c r="C45" s="148" t="s">
        <v>467</v>
      </c>
      <c r="D45" s="369"/>
      <c r="E45" s="149">
        <v>1</v>
      </c>
      <c r="F45" s="150"/>
      <c r="G45" s="303"/>
      <c r="H45" s="117"/>
      <c r="I45" s="117"/>
      <c r="J45" s="117"/>
      <c r="K45" s="117"/>
      <c r="L45" s="117"/>
      <c r="M45" s="117"/>
      <c r="N45" s="117"/>
      <c r="O45" s="117"/>
      <c r="P45" s="117"/>
      <c r="Q45" s="117"/>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outlineLevel="1" x14ac:dyDescent="0.25">
      <c r="A46" s="806"/>
      <c r="B46" s="368"/>
      <c r="C46" s="148" t="s">
        <v>468</v>
      </c>
      <c r="D46" s="370"/>
      <c r="E46" s="149">
        <v>1</v>
      </c>
      <c r="F46" s="150"/>
      <c r="G46" s="303"/>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ht="15" customHeight="1" outlineLevel="1" x14ac:dyDescent="0.25">
      <c r="A47" s="806"/>
      <c r="B47" s="368"/>
      <c r="C47" s="148" t="s">
        <v>469</v>
      </c>
      <c r="D47" s="369"/>
      <c r="E47" s="149">
        <v>1</v>
      </c>
      <c r="F47" s="150"/>
      <c r="G47" s="303"/>
      <c r="H47" s="117"/>
      <c r="I47" s="117"/>
      <c r="J47" s="117"/>
      <c r="K47" s="117"/>
      <c r="L47" s="117"/>
      <c r="M47" s="117"/>
      <c r="N47" s="117"/>
      <c r="O47" s="117"/>
      <c r="P47" s="117"/>
      <c r="Q47" s="117"/>
      <c r="R47" s="117"/>
      <c r="S47" s="117"/>
      <c r="T47" s="117"/>
      <c r="U47" s="117"/>
      <c r="V47" s="117"/>
      <c r="W47" s="117"/>
      <c r="X47" s="117"/>
      <c r="Y47" s="117"/>
      <c r="Z47" s="117"/>
      <c r="AA47" s="117">
        <v>1</v>
      </c>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outlineLevel="1" x14ac:dyDescent="0.25">
      <c r="A48" s="806"/>
      <c r="B48" s="368"/>
      <c r="C48" s="148" t="s">
        <v>470</v>
      </c>
      <c r="D48" s="369"/>
      <c r="E48" s="149">
        <v>1</v>
      </c>
      <c r="F48" s="150"/>
      <c r="G48" s="303"/>
      <c r="H48" s="117"/>
      <c r="I48" s="117"/>
      <c r="J48" s="117"/>
      <c r="K48" s="117"/>
      <c r="L48" s="117"/>
      <c r="M48" s="117"/>
      <c r="N48" s="117"/>
      <c r="O48" s="117"/>
      <c r="P48" s="117"/>
      <c r="Q48" s="117"/>
      <c r="R48" s="117"/>
      <c r="S48" s="117"/>
      <c r="T48" s="117"/>
      <c r="U48" s="117"/>
      <c r="V48" s="117"/>
      <c r="W48" s="117"/>
      <c r="X48" s="117"/>
      <c r="Y48" s="117"/>
      <c r="Z48" s="117"/>
      <c r="AA48" s="117"/>
      <c r="AB48" s="117"/>
      <c r="AC48" s="117" t="s">
        <v>66</v>
      </c>
      <c r="AD48" s="117"/>
      <c r="AE48" s="117"/>
      <c r="AF48" s="117"/>
      <c r="AG48" s="117"/>
      <c r="AH48" s="117"/>
      <c r="AI48" s="117"/>
      <c r="AJ48" s="117"/>
      <c r="AK48" s="117">
        <v>21</v>
      </c>
      <c r="AL48" s="117"/>
      <c r="AM48" s="117"/>
      <c r="AN48" s="117"/>
      <c r="AO48" s="117"/>
      <c r="AP48" s="117"/>
      <c r="AQ48" s="117"/>
      <c r="AR48" s="117"/>
      <c r="AS48" s="117"/>
      <c r="AT48" s="117"/>
      <c r="AU48" s="117"/>
      <c r="AV48" s="117"/>
      <c r="AW48" s="117"/>
      <c r="AX48" s="117"/>
      <c r="AY48" s="117"/>
      <c r="AZ48" s="117"/>
      <c r="BA48" s="117"/>
      <c r="BB48" s="117"/>
      <c r="BC48" s="117"/>
      <c r="BD48" s="117"/>
      <c r="BE48" s="117"/>
      <c r="BF48" s="117"/>
    </row>
    <row r="49" spans="1:58" outlineLevel="1" x14ac:dyDescent="0.25">
      <c r="A49" s="806"/>
      <c r="B49" s="368"/>
      <c r="C49" s="148" t="s">
        <v>471</v>
      </c>
      <c r="D49" s="369"/>
      <c r="E49" s="149">
        <v>1</v>
      </c>
      <c r="F49" s="150"/>
      <c r="G49" s="303"/>
      <c r="H49" s="117"/>
      <c r="I49" s="117"/>
      <c r="J49" s="117"/>
      <c r="K49" s="117"/>
      <c r="L49" s="117"/>
      <c r="M49" s="117"/>
      <c r="N49" s="117"/>
      <c r="O49" s="117"/>
      <c r="P49" s="117"/>
      <c r="Q49" s="117"/>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row>
    <row r="50" spans="1:58" outlineLevel="1" x14ac:dyDescent="0.25">
      <c r="A50" s="300" t="s">
        <v>83</v>
      </c>
      <c r="B50" s="141" t="s">
        <v>91</v>
      </c>
      <c r="C50" s="142" t="s">
        <v>472</v>
      </c>
      <c r="D50" s="141" t="s">
        <v>376</v>
      </c>
      <c r="E50" s="139">
        <v>1</v>
      </c>
      <c r="F50" s="143"/>
      <c r="G50" s="260">
        <f>E50*F50</f>
        <v>0</v>
      </c>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row>
    <row r="51" spans="1:58" ht="15" customHeight="1" outlineLevel="1" x14ac:dyDescent="0.25">
      <c r="A51" s="806"/>
      <c r="B51" s="368"/>
      <c r="C51" s="148" t="s">
        <v>473</v>
      </c>
      <c r="D51" s="369"/>
      <c r="E51" s="149"/>
      <c r="F51" s="150"/>
      <c r="G51" s="303"/>
      <c r="H51" s="117"/>
      <c r="I51" s="117"/>
      <c r="J51" s="117"/>
      <c r="K51" s="117"/>
      <c r="L51" s="117"/>
      <c r="M51" s="117"/>
      <c r="N51" s="117"/>
      <c r="O51" s="117"/>
      <c r="P51" s="117"/>
      <c r="Q51" s="117"/>
      <c r="R51" s="117"/>
      <c r="S51" s="117"/>
      <c r="T51" s="117"/>
      <c r="U51" s="117"/>
      <c r="V51" s="117"/>
      <c r="W51" s="117"/>
      <c r="X51" s="117"/>
      <c r="Y51" s="117"/>
      <c r="Z51" s="117"/>
      <c r="AA51" s="117">
        <v>0</v>
      </c>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row>
    <row r="52" spans="1:58" ht="15" customHeight="1" outlineLevel="1" x14ac:dyDescent="0.25">
      <c r="A52" s="806"/>
      <c r="B52" s="368"/>
      <c r="C52" s="148" t="s">
        <v>474</v>
      </c>
      <c r="D52" s="369"/>
      <c r="E52" s="149"/>
      <c r="F52" s="150"/>
      <c r="G52" s="303"/>
      <c r="H52" s="117"/>
      <c r="I52" s="117"/>
      <c r="J52" s="117"/>
      <c r="K52" s="117"/>
      <c r="L52" s="117"/>
      <c r="M52" s="117"/>
      <c r="N52" s="117"/>
      <c r="O52" s="117"/>
      <c r="P52" s="117"/>
      <c r="Q52" s="117"/>
      <c r="R52" s="117"/>
      <c r="S52" s="117"/>
      <c r="T52" s="117"/>
      <c r="U52" s="117"/>
      <c r="V52" s="117"/>
      <c r="W52" s="117"/>
      <c r="X52" s="117"/>
      <c r="Y52" s="117"/>
      <c r="Z52" s="117"/>
      <c r="AA52" s="117"/>
      <c r="AB52" s="117"/>
      <c r="AC52" s="117" t="s">
        <v>65</v>
      </c>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row>
    <row r="53" spans="1:58" outlineLevel="1" x14ac:dyDescent="0.25">
      <c r="A53" s="300" t="s">
        <v>76</v>
      </c>
      <c r="B53" s="141" t="s">
        <v>91</v>
      </c>
      <c r="C53" s="142" t="s">
        <v>475</v>
      </c>
      <c r="D53" s="141" t="s">
        <v>376</v>
      </c>
      <c r="E53" s="139">
        <v>1</v>
      </c>
      <c r="F53" s="143"/>
      <c r="G53" s="260">
        <f>E53*F53</f>
        <v>0</v>
      </c>
      <c r="H53" s="117"/>
      <c r="I53" s="117"/>
      <c r="J53" s="117"/>
      <c r="K53" s="117"/>
      <c r="L53" s="117"/>
      <c r="M53" s="117"/>
      <c r="N53" s="117"/>
      <c r="O53" s="117"/>
      <c r="P53" s="117"/>
      <c r="Q53" s="117"/>
      <c r="R53" s="117"/>
      <c r="S53" s="117"/>
      <c r="T53" s="117"/>
      <c r="U53" s="117"/>
      <c r="V53" s="117"/>
      <c r="W53" s="117"/>
      <c r="X53" s="117"/>
      <c r="Y53" s="117"/>
      <c r="Z53" s="117"/>
      <c r="AA53" s="117"/>
      <c r="AB53" s="117"/>
      <c r="AC53" s="117" t="s">
        <v>66</v>
      </c>
      <c r="AD53" s="117"/>
      <c r="AE53" s="117"/>
      <c r="AF53" s="117"/>
      <c r="AG53" s="117"/>
      <c r="AH53" s="117"/>
      <c r="AI53" s="117"/>
      <c r="AJ53" s="117"/>
      <c r="AK53" s="117">
        <v>21</v>
      </c>
      <c r="AL53" s="117"/>
      <c r="AM53" s="117"/>
      <c r="AN53" s="117"/>
      <c r="AO53" s="117"/>
      <c r="AP53" s="117"/>
      <c r="AQ53" s="117"/>
      <c r="AR53" s="117"/>
      <c r="AS53" s="117"/>
      <c r="AT53" s="117"/>
      <c r="AU53" s="117"/>
      <c r="AV53" s="117"/>
      <c r="AW53" s="117"/>
      <c r="AX53" s="117"/>
      <c r="AY53" s="117"/>
      <c r="AZ53" s="117"/>
      <c r="BA53" s="117"/>
      <c r="BB53" s="117"/>
      <c r="BC53" s="117"/>
      <c r="BD53" s="117"/>
      <c r="BE53" s="117"/>
      <c r="BF53" s="117"/>
    </row>
    <row r="54" spans="1:58" ht="22.5" outlineLevel="1" x14ac:dyDescent="0.25">
      <c r="A54" s="806"/>
      <c r="B54" s="368"/>
      <c r="C54" s="148" t="s">
        <v>476</v>
      </c>
      <c r="D54" s="369"/>
      <c r="E54" s="149"/>
      <c r="F54" s="150"/>
      <c r="G54" s="303"/>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row>
    <row r="55" spans="1:58" outlineLevel="1" x14ac:dyDescent="0.25">
      <c r="A55" s="806"/>
      <c r="B55" s="368"/>
      <c r="C55" s="148" t="s">
        <v>474</v>
      </c>
      <c r="D55" s="369"/>
      <c r="E55" s="149"/>
      <c r="F55" s="150"/>
      <c r="G55" s="303"/>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row>
    <row r="56" spans="1:58" ht="15" customHeight="1" outlineLevel="1" x14ac:dyDescent="0.25">
      <c r="A56" s="300" t="s">
        <v>92</v>
      </c>
      <c r="B56" s="141" t="s">
        <v>91</v>
      </c>
      <c r="C56" s="142" t="s">
        <v>477</v>
      </c>
      <c r="D56" s="141" t="s">
        <v>376</v>
      </c>
      <c r="E56" s="139">
        <v>1</v>
      </c>
      <c r="F56" s="143"/>
      <c r="G56" s="260">
        <f>E56*F56</f>
        <v>0</v>
      </c>
      <c r="H56" s="117"/>
      <c r="I56" s="117"/>
      <c r="J56" s="117"/>
      <c r="K56" s="117"/>
      <c r="L56" s="117"/>
      <c r="M56" s="117"/>
      <c r="N56" s="117"/>
      <c r="O56" s="117"/>
      <c r="P56" s="117"/>
      <c r="Q56" s="117"/>
      <c r="R56" s="117"/>
      <c r="S56" s="117"/>
      <c r="T56" s="117"/>
      <c r="U56" s="117"/>
      <c r="V56" s="117"/>
      <c r="W56" s="117"/>
      <c r="X56" s="117"/>
      <c r="Y56" s="117"/>
      <c r="Z56" s="117"/>
      <c r="AA56" s="117">
        <v>0</v>
      </c>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row>
    <row r="57" spans="1:58" ht="15" customHeight="1" outlineLevel="1" x14ac:dyDescent="0.25">
      <c r="A57" s="806"/>
      <c r="B57" s="368"/>
      <c r="C57" s="148" t="s">
        <v>478</v>
      </c>
      <c r="D57" s="369"/>
      <c r="E57" s="149"/>
      <c r="F57" s="150"/>
      <c r="G57" s="303"/>
      <c r="H57" s="117"/>
      <c r="I57" s="117"/>
      <c r="J57" s="117"/>
      <c r="K57" s="117"/>
      <c r="L57" s="117"/>
      <c r="M57" s="117"/>
      <c r="N57" s="117"/>
      <c r="O57" s="117"/>
      <c r="P57" s="117"/>
      <c r="Q57" s="117"/>
      <c r="R57" s="117"/>
      <c r="S57" s="117"/>
      <c r="T57" s="117"/>
      <c r="U57" s="117"/>
      <c r="V57" s="117"/>
      <c r="W57" s="117"/>
      <c r="X57" s="117"/>
      <c r="Y57" s="117"/>
      <c r="Z57" s="117"/>
      <c r="AA57" s="117"/>
      <c r="AB57" s="117"/>
      <c r="AC57" s="117" t="s">
        <v>65</v>
      </c>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ht="15" customHeight="1" outlineLevel="1" x14ac:dyDescent="0.25">
      <c r="A58" s="806"/>
      <c r="B58" s="368"/>
      <c r="C58" s="148" t="s">
        <v>474</v>
      </c>
      <c r="D58" s="369"/>
      <c r="E58" s="149"/>
      <c r="F58" s="150"/>
      <c r="G58" s="303"/>
      <c r="H58" s="117"/>
      <c r="I58" s="117"/>
      <c r="J58" s="117"/>
      <c r="K58" s="117"/>
      <c r="L58" s="117"/>
      <c r="M58" s="117"/>
      <c r="N58" s="117"/>
      <c r="O58" s="117"/>
      <c r="P58" s="117"/>
      <c r="Q58" s="117"/>
      <c r="R58" s="117"/>
      <c r="S58" s="117"/>
      <c r="T58" s="117"/>
      <c r="U58" s="117"/>
      <c r="V58" s="117"/>
      <c r="W58" s="117"/>
      <c r="X58" s="117"/>
      <c r="Y58" s="117"/>
      <c r="Z58" s="117"/>
      <c r="AA58" s="117">
        <v>1</v>
      </c>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row>
    <row r="59" spans="1:58" outlineLevel="1" x14ac:dyDescent="0.25">
      <c r="A59" s="300" t="s">
        <v>93</v>
      </c>
      <c r="B59" s="141" t="s">
        <v>91</v>
      </c>
      <c r="C59" s="142" t="s">
        <v>479</v>
      </c>
      <c r="D59" s="141" t="s">
        <v>376</v>
      </c>
      <c r="E59" s="139">
        <v>1</v>
      </c>
      <c r="F59" s="143"/>
      <c r="G59" s="260">
        <f>E59*F59</f>
        <v>0</v>
      </c>
      <c r="H59" s="117"/>
      <c r="I59" s="117"/>
      <c r="J59" s="117"/>
      <c r="K59" s="117"/>
      <c r="L59" s="117"/>
      <c r="M59" s="117"/>
      <c r="N59" s="117"/>
      <c r="O59" s="117"/>
      <c r="P59" s="117"/>
      <c r="Q59" s="117"/>
      <c r="R59" s="117"/>
      <c r="S59" s="117"/>
      <c r="T59" s="117"/>
      <c r="U59" s="117"/>
      <c r="V59" s="117"/>
      <c r="W59" s="117"/>
      <c r="X59" s="117"/>
      <c r="Y59" s="117"/>
      <c r="Z59" s="117"/>
      <c r="AA59" s="117"/>
      <c r="AB59" s="117"/>
      <c r="AC59" s="117" t="s">
        <v>66</v>
      </c>
      <c r="AD59" s="117"/>
      <c r="AE59" s="117"/>
      <c r="AF59" s="117"/>
      <c r="AG59" s="117"/>
      <c r="AH59" s="117"/>
      <c r="AI59" s="117"/>
      <c r="AJ59" s="117"/>
      <c r="AK59" s="117">
        <v>21</v>
      </c>
      <c r="AL59" s="117"/>
      <c r="AM59" s="117"/>
      <c r="AN59" s="117"/>
      <c r="AO59" s="117"/>
      <c r="AP59" s="117"/>
      <c r="AQ59" s="117"/>
      <c r="AR59" s="117"/>
      <c r="AS59" s="117"/>
      <c r="AT59" s="117"/>
      <c r="AU59" s="117"/>
      <c r="AV59" s="117"/>
      <c r="AW59" s="117"/>
      <c r="AX59" s="117"/>
      <c r="AY59" s="117"/>
      <c r="AZ59" s="117"/>
      <c r="BA59" s="117"/>
      <c r="BB59" s="117"/>
      <c r="BC59" s="117"/>
      <c r="BD59" s="117"/>
      <c r="BE59" s="117"/>
      <c r="BF59" s="117"/>
    </row>
    <row r="60" spans="1:58" ht="22.5" outlineLevel="1" x14ac:dyDescent="0.25">
      <c r="A60" s="806"/>
      <c r="B60" s="368"/>
      <c r="C60" s="148" t="s">
        <v>480</v>
      </c>
      <c r="D60" s="369"/>
      <c r="E60" s="149"/>
      <c r="F60" s="150"/>
      <c r="G60" s="303"/>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row>
    <row r="61" spans="1:58" outlineLevel="1" x14ac:dyDescent="0.25">
      <c r="A61" s="806"/>
      <c r="B61" s="368"/>
      <c r="C61" s="148" t="s">
        <v>474</v>
      </c>
      <c r="D61" s="369"/>
      <c r="E61" s="149"/>
      <c r="F61" s="150"/>
      <c r="G61" s="303"/>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outlineLevel="1" x14ac:dyDescent="0.25">
      <c r="A62" s="300" t="s">
        <v>94</v>
      </c>
      <c r="B62" s="141" t="s">
        <v>91</v>
      </c>
      <c r="C62" s="142" t="s">
        <v>481</v>
      </c>
      <c r="D62" s="141" t="s">
        <v>376</v>
      </c>
      <c r="E62" s="139">
        <v>1</v>
      </c>
      <c r="F62" s="143"/>
      <c r="G62" s="260">
        <f>E62*F62</f>
        <v>0</v>
      </c>
      <c r="H62" s="117"/>
      <c r="I62" s="117"/>
      <c r="J62" s="117"/>
      <c r="K62" s="117"/>
      <c r="L62" s="117"/>
      <c r="M62" s="117"/>
      <c r="N62" s="117"/>
      <c r="O62" s="117"/>
      <c r="P62" s="117"/>
      <c r="Q62" s="117"/>
      <c r="R62" s="117"/>
      <c r="S62" s="117"/>
      <c r="T62" s="117"/>
      <c r="U62" s="117"/>
      <c r="V62" s="117"/>
      <c r="W62" s="117"/>
      <c r="X62" s="117"/>
      <c r="Y62" s="117"/>
      <c r="Z62" s="117"/>
      <c r="AA62" s="117"/>
      <c r="AB62" s="117"/>
      <c r="AC62" s="117" t="s">
        <v>66</v>
      </c>
      <c r="AD62" s="117"/>
      <c r="AE62" s="117"/>
      <c r="AF62" s="117"/>
      <c r="AG62" s="117"/>
      <c r="AH62" s="117"/>
      <c r="AI62" s="117"/>
      <c r="AJ62" s="117"/>
      <c r="AK62" s="117">
        <v>21</v>
      </c>
      <c r="AL62" s="117"/>
      <c r="AM62" s="117"/>
      <c r="AN62" s="117"/>
      <c r="AO62" s="117"/>
      <c r="AP62" s="117"/>
      <c r="AQ62" s="117"/>
      <c r="AR62" s="117"/>
      <c r="AS62" s="117"/>
      <c r="AT62" s="117"/>
      <c r="AU62" s="117"/>
      <c r="AV62" s="117"/>
      <c r="AW62" s="117"/>
      <c r="AX62" s="117"/>
      <c r="AY62" s="117"/>
      <c r="AZ62" s="117"/>
      <c r="BA62" s="117"/>
      <c r="BB62" s="117"/>
      <c r="BC62" s="117"/>
      <c r="BD62" s="117"/>
      <c r="BE62" s="117"/>
      <c r="BF62" s="117"/>
    </row>
    <row r="63" spans="1:58" ht="33.75" outlineLevel="1" x14ac:dyDescent="0.25">
      <c r="A63" s="806"/>
      <c r="B63" s="368"/>
      <c r="C63" s="148" t="s">
        <v>482</v>
      </c>
      <c r="D63" s="369"/>
      <c r="E63" s="149"/>
      <c r="F63" s="150"/>
      <c r="G63" s="303"/>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row>
    <row r="64" spans="1:58" outlineLevel="1" x14ac:dyDescent="0.25">
      <c r="A64" s="806"/>
      <c r="B64" s="368"/>
      <c r="C64" s="148" t="s">
        <v>474</v>
      </c>
      <c r="D64" s="369"/>
      <c r="E64" s="149"/>
      <c r="F64" s="150"/>
      <c r="G64" s="303"/>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row>
    <row r="65" spans="1:58" x14ac:dyDescent="0.25">
      <c r="A65" s="300" t="s">
        <v>95</v>
      </c>
      <c r="B65" s="141" t="s">
        <v>91</v>
      </c>
      <c r="C65" s="142" t="s">
        <v>483</v>
      </c>
      <c r="D65" s="141" t="s">
        <v>376</v>
      </c>
      <c r="E65" s="139">
        <v>1</v>
      </c>
      <c r="F65" s="143"/>
      <c r="G65" s="260">
        <f>E65*F65</f>
        <v>0</v>
      </c>
      <c r="AC65" t="s">
        <v>55</v>
      </c>
    </row>
    <row r="66" spans="1:58" ht="15" customHeight="1" outlineLevel="1" x14ac:dyDescent="0.25">
      <c r="A66" s="807" t="s">
        <v>54</v>
      </c>
      <c r="B66" s="152" t="s">
        <v>41</v>
      </c>
      <c r="C66" s="153" t="s">
        <v>42</v>
      </c>
      <c r="D66" s="371"/>
      <c r="E66" s="154"/>
      <c r="F66" s="155"/>
      <c r="G66" s="311">
        <f>G69</f>
        <v>0</v>
      </c>
      <c r="H66" s="117"/>
      <c r="I66" s="117"/>
      <c r="J66" s="117"/>
      <c r="K66" s="117"/>
      <c r="L66" s="117"/>
      <c r="M66" s="117"/>
      <c r="N66" s="117"/>
      <c r="O66" s="117"/>
      <c r="P66" s="117"/>
      <c r="Q66" s="117"/>
      <c r="R66" s="117"/>
      <c r="S66" s="117"/>
      <c r="T66" s="117"/>
      <c r="U66" s="117"/>
      <c r="V66" s="117"/>
      <c r="W66" s="117"/>
      <c r="X66" s="117"/>
      <c r="Y66" s="117"/>
      <c r="Z66" s="117"/>
      <c r="AA66" s="117">
        <v>0</v>
      </c>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row>
    <row r="67" spans="1:58" ht="15" customHeight="1" outlineLevel="1" x14ac:dyDescent="0.25">
      <c r="A67" s="372"/>
      <c r="B67" s="471" t="s">
        <v>484</v>
      </c>
      <c r="C67" s="482"/>
      <c r="D67" s="482"/>
      <c r="E67" s="482"/>
      <c r="F67" s="482"/>
      <c r="G67" s="483"/>
      <c r="H67" s="117"/>
      <c r="I67" s="117"/>
      <c r="J67" s="117"/>
      <c r="K67" s="117"/>
      <c r="L67" s="117"/>
      <c r="M67" s="117"/>
      <c r="N67" s="117"/>
      <c r="O67" s="117"/>
      <c r="P67" s="117"/>
      <c r="Q67" s="117"/>
      <c r="R67" s="117"/>
      <c r="S67" s="117"/>
      <c r="T67" s="117"/>
      <c r="U67" s="117"/>
      <c r="V67" s="117"/>
      <c r="W67" s="117"/>
      <c r="X67" s="117"/>
      <c r="Y67" s="117"/>
      <c r="Z67" s="117"/>
      <c r="AA67" s="117">
        <v>0</v>
      </c>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row>
    <row r="68" spans="1:58" ht="15" customHeight="1" outlineLevel="1" x14ac:dyDescent="0.25">
      <c r="A68" s="372"/>
      <c r="B68" s="465" t="s">
        <v>485</v>
      </c>
      <c r="C68" s="484"/>
      <c r="D68" s="484"/>
      <c r="E68" s="484"/>
      <c r="F68" s="484"/>
      <c r="G68" s="485"/>
      <c r="H68" s="117"/>
      <c r="I68" s="117"/>
      <c r="J68" s="117"/>
      <c r="K68" s="117"/>
      <c r="L68" s="117"/>
      <c r="M68" s="117"/>
      <c r="N68" s="117"/>
      <c r="O68" s="117"/>
      <c r="P68" s="117"/>
      <c r="Q68" s="117"/>
      <c r="R68" s="117"/>
      <c r="S68" s="117"/>
      <c r="T68" s="117"/>
      <c r="U68" s="117"/>
      <c r="V68" s="117"/>
      <c r="W68" s="117"/>
      <c r="X68" s="117"/>
      <c r="Y68" s="117"/>
      <c r="Z68" s="117"/>
      <c r="AA68" s="117"/>
      <c r="AB68" s="117"/>
      <c r="AC68" s="117" t="s">
        <v>65</v>
      </c>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row>
    <row r="69" spans="1:58" outlineLevel="1" x14ac:dyDescent="0.25">
      <c r="A69" s="808">
        <v>23</v>
      </c>
      <c r="B69" s="374" t="s">
        <v>486</v>
      </c>
      <c r="C69" s="375" t="s">
        <v>487</v>
      </c>
      <c r="D69" s="376" t="s">
        <v>57</v>
      </c>
      <c r="E69" s="377">
        <v>47</v>
      </c>
      <c r="F69" s="378"/>
      <c r="G69" s="379">
        <f>ROUND(E69*F69,2)</f>
        <v>0</v>
      </c>
      <c r="H69" s="117"/>
      <c r="I69" s="117"/>
      <c r="J69" s="117"/>
      <c r="K69" s="117"/>
      <c r="L69" s="117"/>
      <c r="M69" s="117"/>
      <c r="N69" s="117"/>
      <c r="O69" s="117"/>
      <c r="P69" s="117"/>
      <c r="Q69" s="117"/>
      <c r="R69" s="117"/>
      <c r="S69" s="117"/>
      <c r="T69" s="117"/>
      <c r="U69" s="117"/>
      <c r="V69" s="117"/>
      <c r="W69" s="117"/>
      <c r="X69" s="117"/>
      <c r="Y69" s="117"/>
      <c r="Z69" s="117"/>
      <c r="AA69" s="117"/>
      <c r="AB69" s="117"/>
      <c r="AC69" s="117" t="s">
        <v>66</v>
      </c>
      <c r="AD69" s="117"/>
      <c r="AE69" s="117"/>
      <c r="AF69" s="117"/>
      <c r="AG69" s="117"/>
      <c r="AH69" s="117"/>
      <c r="AI69" s="117"/>
      <c r="AJ69" s="117"/>
      <c r="AK69" s="117">
        <v>21</v>
      </c>
      <c r="AL69" s="117"/>
      <c r="AM69" s="117"/>
      <c r="AN69" s="117"/>
      <c r="AO69" s="117"/>
      <c r="AP69" s="117"/>
      <c r="AQ69" s="117"/>
      <c r="AR69" s="117"/>
      <c r="AS69" s="117"/>
      <c r="AT69" s="117"/>
      <c r="AU69" s="117"/>
      <c r="AV69" s="117"/>
      <c r="AW69" s="117"/>
      <c r="AX69" s="117"/>
      <c r="AY69" s="117"/>
      <c r="AZ69" s="117"/>
      <c r="BA69" s="117"/>
      <c r="BB69" s="117"/>
      <c r="BC69" s="117"/>
      <c r="BD69" s="117"/>
      <c r="BE69" s="117"/>
      <c r="BF69" s="117"/>
    </row>
    <row r="70" spans="1:58" outlineLevel="1" x14ac:dyDescent="0.25">
      <c r="A70" s="380"/>
      <c r="B70" s="19"/>
      <c r="C70" s="319"/>
      <c r="D70" s="305"/>
      <c r="E70" s="320"/>
      <c r="F70" s="19"/>
      <c r="G70" s="321"/>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row>
    <row r="71" spans="1:58" ht="15.75" outlineLevel="1" thickBot="1" x14ac:dyDescent="0.3">
      <c r="A71" s="381"/>
      <c r="B71" s="382" t="s">
        <v>11</v>
      </c>
      <c r="C71" s="324" t="s">
        <v>61</v>
      </c>
      <c r="D71" s="383"/>
      <c r="E71" s="326"/>
      <c r="F71" s="479">
        <f>G7+G19+G23+G33+G36+G42+G66</f>
        <v>0</v>
      </c>
      <c r="G71" s="480"/>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row>
    <row r="72" spans="1:58" x14ac:dyDescent="0.25">
      <c r="D72" s="116"/>
    </row>
    <row r="73" spans="1:58" x14ac:dyDescent="0.25">
      <c r="D73" s="116"/>
    </row>
    <row r="74" spans="1:58" x14ac:dyDescent="0.25">
      <c r="D74" s="116"/>
    </row>
    <row r="75" spans="1:58" x14ac:dyDescent="0.25">
      <c r="D75" s="116"/>
    </row>
    <row r="76" spans="1:58" x14ac:dyDescent="0.25">
      <c r="D76" s="116"/>
    </row>
    <row r="77" spans="1:58" x14ac:dyDescent="0.25">
      <c r="D77" s="116"/>
    </row>
    <row r="78" spans="1:58" x14ac:dyDescent="0.25">
      <c r="D78" s="116"/>
    </row>
    <row r="79" spans="1:58" x14ac:dyDescent="0.25">
      <c r="D79" s="116"/>
    </row>
    <row r="80" spans="1:58" x14ac:dyDescent="0.25">
      <c r="D80" s="116"/>
    </row>
    <row r="81" spans="4:4" x14ac:dyDescent="0.25">
      <c r="D81" s="116"/>
    </row>
    <row r="82" spans="4:4" x14ac:dyDescent="0.25">
      <c r="D82" s="116"/>
    </row>
    <row r="83" spans="4:4" x14ac:dyDescent="0.25">
      <c r="D83" s="116"/>
    </row>
    <row r="84" spans="4:4" x14ac:dyDescent="0.25">
      <c r="D84" s="116"/>
    </row>
    <row r="85" spans="4:4" x14ac:dyDescent="0.25">
      <c r="D85" s="116"/>
    </row>
    <row r="86" spans="4:4" x14ac:dyDescent="0.25">
      <c r="D86" s="116"/>
    </row>
    <row r="87" spans="4:4" x14ac:dyDescent="0.25">
      <c r="D87" s="116"/>
    </row>
    <row r="88" spans="4:4" x14ac:dyDescent="0.25">
      <c r="D88" s="116"/>
    </row>
    <row r="89" spans="4:4" x14ac:dyDescent="0.25">
      <c r="D89" s="116"/>
    </row>
    <row r="90" spans="4:4" x14ac:dyDescent="0.25">
      <c r="D90" s="116"/>
    </row>
    <row r="91" spans="4:4" x14ac:dyDescent="0.25">
      <c r="D91" s="116"/>
    </row>
    <row r="92" spans="4:4" x14ac:dyDescent="0.25">
      <c r="D92" s="116"/>
    </row>
    <row r="93" spans="4:4" x14ac:dyDescent="0.25">
      <c r="D93" s="116"/>
    </row>
    <row r="94" spans="4:4" x14ac:dyDescent="0.25">
      <c r="D94" s="116"/>
    </row>
    <row r="95" spans="4:4" x14ac:dyDescent="0.25">
      <c r="D95" s="116"/>
    </row>
    <row r="96" spans="4:4" x14ac:dyDescent="0.25">
      <c r="D96" s="116"/>
    </row>
    <row r="97" spans="4:4" x14ac:dyDescent="0.25">
      <c r="D97" s="116"/>
    </row>
    <row r="98" spans="4:4" x14ac:dyDescent="0.25">
      <c r="D98" s="116"/>
    </row>
    <row r="99" spans="4:4" x14ac:dyDescent="0.25">
      <c r="D99" s="116"/>
    </row>
    <row r="100" spans="4:4" x14ac:dyDescent="0.25">
      <c r="D100" s="116"/>
    </row>
    <row r="101" spans="4:4" x14ac:dyDescent="0.25">
      <c r="D101" s="116"/>
    </row>
    <row r="102" spans="4:4" x14ac:dyDescent="0.25">
      <c r="D102" s="116"/>
    </row>
    <row r="103" spans="4:4" x14ac:dyDescent="0.25">
      <c r="D103" s="116"/>
    </row>
    <row r="104" spans="4:4" x14ac:dyDescent="0.25">
      <c r="D104" s="116"/>
    </row>
    <row r="105" spans="4:4" x14ac:dyDescent="0.25">
      <c r="D105" s="116"/>
    </row>
    <row r="106" spans="4:4" x14ac:dyDescent="0.25">
      <c r="D106" s="116"/>
    </row>
    <row r="107" spans="4:4" x14ac:dyDescent="0.25">
      <c r="D107" s="116"/>
    </row>
    <row r="108" spans="4:4" x14ac:dyDescent="0.25">
      <c r="D108" s="116"/>
    </row>
    <row r="109" spans="4:4" x14ac:dyDescent="0.25">
      <c r="D109" s="116"/>
    </row>
    <row r="110" spans="4:4" x14ac:dyDescent="0.25">
      <c r="D110" s="116"/>
    </row>
    <row r="111" spans="4:4" x14ac:dyDescent="0.25">
      <c r="D111" s="116"/>
    </row>
    <row r="112" spans="4:4" x14ac:dyDescent="0.25">
      <c r="D112" s="116"/>
    </row>
    <row r="113" spans="4:4" x14ac:dyDescent="0.25">
      <c r="D113" s="116"/>
    </row>
    <row r="114" spans="4:4" x14ac:dyDescent="0.25">
      <c r="D114" s="116"/>
    </row>
    <row r="115" spans="4:4" x14ac:dyDescent="0.25">
      <c r="D115" s="116"/>
    </row>
    <row r="116" spans="4:4" x14ac:dyDescent="0.25">
      <c r="D116" s="116"/>
    </row>
    <row r="117" spans="4:4" x14ac:dyDescent="0.25">
      <c r="D117" s="116"/>
    </row>
    <row r="118" spans="4:4" x14ac:dyDescent="0.25">
      <c r="D118" s="116"/>
    </row>
    <row r="119" spans="4:4" x14ac:dyDescent="0.25">
      <c r="D119" s="116"/>
    </row>
    <row r="120" spans="4:4" x14ac:dyDescent="0.25">
      <c r="D120" s="116"/>
    </row>
    <row r="121" spans="4:4" x14ac:dyDescent="0.25">
      <c r="D121" s="116"/>
    </row>
    <row r="122" spans="4:4" x14ac:dyDescent="0.25">
      <c r="D122" s="116"/>
    </row>
    <row r="123" spans="4:4" x14ac:dyDescent="0.25">
      <c r="D123" s="116"/>
    </row>
    <row r="124" spans="4:4" x14ac:dyDescent="0.25">
      <c r="D124" s="116"/>
    </row>
    <row r="125" spans="4:4" x14ac:dyDescent="0.25">
      <c r="D125" s="116"/>
    </row>
    <row r="126" spans="4:4" x14ac:dyDescent="0.25">
      <c r="D126" s="116"/>
    </row>
    <row r="127" spans="4:4" x14ac:dyDescent="0.25">
      <c r="D127" s="116"/>
    </row>
    <row r="128" spans="4:4" x14ac:dyDescent="0.25">
      <c r="D128" s="116"/>
    </row>
    <row r="129" spans="4:4" x14ac:dyDescent="0.25">
      <c r="D129" s="116"/>
    </row>
    <row r="130" spans="4:4" x14ac:dyDescent="0.25">
      <c r="D130" s="116"/>
    </row>
    <row r="131" spans="4:4" x14ac:dyDescent="0.25">
      <c r="D131" s="116"/>
    </row>
    <row r="132" spans="4:4" x14ac:dyDescent="0.25">
      <c r="D132" s="116"/>
    </row>
    <row r="133" spans="4:4" x14ac:dyDescent="0.25">
      <c r="D133" s="116"/>
    </row>
    <row r="134" spans="4:4" x14ac:dyDescent="0.25">
      <c r="D134" s="116"/>
    </row>
    <row r="135" spans="4:4" x14ac:dyDescent="0.25">
      <c r="D135" s="116"/>
    </row>
    <row r="136" spans="4:4" x14ac:dyDescent="0.25">
      <c r="D136" s="116"/>
    </row>
    <row r="137" spans="4:4" x14ac:dyDescent="0.25">
      <c r="D137" s="116"/>
    </row>
    <row r="138" spans="4:4" x14ac:dyDescent="0.25">
      <c r="D138" s="116"/>
    </row>
    <row r="139" spans="4:4" x14ac:dyDescent="0.25">
      <c r="D139" s="116"/>
    </row>
    <row r="140" spans="4:4" x14ac:dyDescent="0.25">
      <c r="D140" s="116"/>
    </row>
    <row r="141" spans="4:4" x14ac:dyDescent="0.25">
      <c r="D141" s="116"/>
    </row>
    <row r="142" spans="4:4" x14ac:dyDescent="0.25">
      <c r="D142" s="116"/>
    </row>
    <row r="143" spans="4:4" x14ac:dyDescent="0.25">
      <c r="D143" s="116"/>
    </row>
    <row r="144" spans="4:4" x14ac:dyDescent="0.25">
      <c r="D144" s="116"/>
    </row>
    <row r="145" spans="4:4" x14ac:dyDescent="0.25">
      <c r="D145" s="116"/>
    </row>
    <row r="146" spans="4:4" x14ac:dyDescent="0.25">
      <c r="D146" s="116"/>
    </row>
    <row r="147" spans="4:4" x14ac:dyDescent="0.25">
      <c r="D147" s="116"/>
    </row>
    <row r="148" spans="4:4" x14ac:dyDescent="0.25">
      <c r="D148" s="116"/>
    </row>
    <row r="149" spans="4:4" x14ac:dyDescent="0.25">
      <c r="D149" s="116"/>
    </row>
    <row r="150" spans="4:4" x14ac:dyDescent="0.25">
      <c r="D150" s="116"/>
    </row>
    <row r="151" spans="4:4" x14ac:dyDescent="0.25">
      <c r="D151" s="116"/>
    </row>
    <row r="152" spans="4:4" x14ac:dyDescent="0.25">
      <c r="D152" s="116"/>
    </row>
    <row r="153" spans="4:4" x14ac:dyDescent="0.25">
      <c r="D153" s="116"/>
    </row>
    <row r="154" spans="4:4" x14ac:dyDescent="0.25">
      <c r="D154" s="116"/>
    </row>
    <row r="155" spans="4:4" x14ac:dyDescent="0.25">
      <c r="D155" s="116"/>
    </row>
    <row r="156" spans="4:4" x14ac:dyDescent="0.25">
      <c r="D156" s="116"/>
    </row>
    <row r="157" spans="4:4" x14ac:dyDescent="0.25">
      <c r="D157" s="116"/>
    </row>
    <row r="158" spans="4:4" x14ac:dyDescent="0.25">
      <c r="D158" s="116"/>
    </row>
    <row r="159" spans="4:4" x14ac:dyDescent="0.25">
      <c r="D159" s="116"/>
    </row>
    <row r="160" spans="4:4" x14ac:dyDescent="0.25">
      <c r="D160" s="116"/>
    </row>
    <row r="161" spans="4:4" x14ac:dyDescent="0.25">
      <c r="D161" s="116"/>
    </row>
    <row r="162" spans="4:4" x14ac:dyDescent="0.25">
      <c r="D162" s="116"/>
    </row>
    <row r="163" spans="4:4" x14ac:dyDescent="0.25">
      <c r="D163" s="116"/>
    </row>
    <row r="164" spans="4:4" x14ac:dyDescent="0.25">
      <c r="D164" s="116"/>
    </row>
    <row r="165" spans="4:4" x14ac:dyDescent="0.25">
      <c r="D165" s="116"/>
    </row>
    <row r="166" spans="4:4" x14ac:dyDescent="0.25">
      <c r="D166" s="116"/>
    </row>
    <row r="167" spans="4:4" x14ac:dyDescent="0.25">
      <c r="D167" s="116"/>
    </row>
    <row r="168" spans="4:4" x14ac:dyDescent="0.25">
      <c r="D168" s="116"/>
    </row>
    <row r="169" spans="4:4" x14ac:dyDescent="0.25">
      <c r="D169" s="116"/>
    </row>
    <row r="170" spans="4:4" x14ac:dyDescent="0.25">
      <c r="D170" s="116"/>
    </row>
    <row r="171" spans="4:4" x14ac:dyDescent="0.25">
      <c r="D171" s="116"/>
    </row>
    <row r="172" spans="4:4" x14ac:dyDescent="0.25">
      <c r="D172" s="116"/>
    </row>
    <row r="173" spans="4:4" x14ac:dyDescent="0.25">
      <c r="D173" s="116"/>
    </row>
    <row r="174" spans="4:4" x14ac:dyDescent="0.25">
      <c r="D174" s="116"/>
    </row>
    <row r="175" spans="4:4" x14ac:dyDescent="0.25">
      <c r="D175" s="116"/>
    </row>
    <row r="176" spans="4:4"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sheetData>
  <protectedRanges>
    <protectedRange sqref="F54:F55 F57:F58 F60:F61 F51:F52 F63:F64 F44:F49" name="Oblast2_2"/>
    <protectedRange sqref="F34:F35" name="Oblast2_3"/>
    <protectedRange sqref="F66 F70" name="Oblast2_4"/>
    <protectedRange sqref="F7:F18" name="Oblast2_4_1"/>
  </protectedRanges>
  <mergeCells count="5">
    <mergeCell ref="F71:G71"/>
    <mergeCell ref="A1:G1"/>
    <mergeCell ref="C36:D36"/>
    <mergeCell ref="B67:G67"/>
    <mergeCell ref="B68:G68"/>
  </mergeCells>
  <pageMargins left="0.70866141732283472" right="0.70866141732283472" top="0.78740157480314965" bottom="0.78740157480314965" header="0.31496062992125984" footer="0.31496062992125984"/>
  <pageSetup paperSize="9" scale="84" fitToHeight="0" orientation="portrait" horizontalDpi="4294967294"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topLeftCell="B1" workbookViewId="0">
      <selection activeCell="L9" sqref="L9"/>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8.28515625" style="92" customWidth="1"/>
    <col min="8" max="8" width="9.14062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453" t="s">
        <v>35</v>
      </c>
      <c r="C1" s="454"/>
      <c r="D1" s="454"/>
      <c r="E1" s="454"/>
      <c r="F1" s="454"/>
      <c r="G1" s="454"/>
      <c r="H1" s="454"/>
      <c r="I1" s="454"/>
      <c r="J1" s="455"/>
    </row>
    <row r="2" spans="1:15" ht="23.25" customHeight="1" x14ac:dyDescent="0.25">
      <c r="A2" s="2"/>
      <c r="B2" s="3" t="s">
        <v>2</v>
      </c>
      <c r="C2" s="4"/>
      <c r="D2" s="5"/>
      <c r="E2" s="456" t="s">
        <v>68</v>
      </c>
      <c r="F2" s="457"/>
      <c r="G2" s="457"/>
      <c r="H2" s="457"/>
      <c r="I2" s="457"/>
      <c r="J2" s="458"/>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251</v>
      </c>
      <c r="F4" s="15"/>
      <c r="G4" s="16"/>
      <c r="H4" s="15"/>
      <c r="I4" s="16"/>
      <c r="J4" s="17"/>
    </row>
    <row r="5" spans="1:15" x14ac:dyDescent="0.25">
      <c r="A5" s="2"/>
      <c r="B5" s="328"/>
      <c r="C5" s="329"/>
      <c r="D5" s="329"/>
      <c r="E5" s="329"/>
      <c r="F5" s="329"/>
      <c r="G5" s="330"/>
      <c r="H5" s="329"/>
      <c r="I5" s="330"/>
      <c r="J5" s="44"/>
    </row>
    <row r="6" spans="1:15" x14ac:dyDescent="0.25">
      <c r="A6" s="2"/>
      <c r="B6" s="331"/>
      <c r="C6" s="61"/>
      <c r="D6" s="61"/>
      <c r="E6" s="61"/>
      <c r="F6" s="61"/>
      <c r="G6" s="35"/>
      <c r="H6" s="61"/>
      <c r="I6" s="35"/>
      <c r="J6" s="29"/>
    </row>
    <row r="7" spans="1:15" ht="25.5" customHeight="1" x14ac:dyDescent="0.25">
      <c r="A7" s="332"/>
      <c r="B7" s="94" t="s">
        <v>32</v>
      </c>
      <c r="C7" s="94" t="s">
        <v>33</v>
      </c>
      <c r="D7" s="95"/>
      <c r="E7" s="95"/>
      <c r="F7" s="96" t="s">
        <v>36</v>
      </c>
      <c r="G7" s="96"/>
      <c r="H7" s="96"/>
      <c r="I7" s="96" t="s">
        <v>11</v>
      </c>
      <c r="J7" s="333" t="s">
        <v>20</v>
      </c>
    </row>
    <row r="8" spans="1:15" ht="25.5" customHeight="1" x14ac:dyDescent="0.25">
      <c r="A8" s="334"/>
      <c r="B8" s="98" t="s">
        <v>82</v>
      </c>
      <c r="C8" s="436" t="s">
        <v>249</v>
      </c>
      <c r="D8" s="437"/>
      <c r="E8" s="437"/>
      <c r="F8" s="99" t="s">
        <v>12</v>
      </c>
      <c r="G8" s="100"/>
      <c r="H8" s="100"/>
      <c r="I8" s="100">
        <f>'SO105 ZELEŇ'!G7</f>
        <v>0</v>
      </c>
      <c r="J8" s="335" t="str">
        <f>IF(I11=0,"",I8/I11*100)</f>
        <v/>
      </c>
    </row>
    <row r="9" spans="1:15" ht="25.5" customHeight="1" x14ac:dyDescent="0.25">
      <c r="A9" s="334"/>
      <c r="B9" s="102" t="s">
        <v>76</v>
      </c>
      <c r="C9" s="432" t="s">
        <v>77</v>
      </c>
      <c r="D9" s="433"/>
      <c r="E9" s="438"/>
      <c r="F9" s="103" t="s">
        <v>12</v>
      </c>
      <c r="G9" s="104"/>
      <c r="H9" s="104"/>
      <c r="I9" s="104">
        <f>'SO105 ZELEŇ'!G14:G14</f>
        <v>0</v>
      </c>
      <c r="J9" s="336" t="str">
        <f>IF(I11=0,"",I9/I11*100)</f>
        <v/>
      </c>
    </row>
    <row r="10" spans="1:15" ht="25.5" customHeight="1" thickBot="1" x14ac:dyDescent="0.3">
      <c r="A10" s="334"/>
      <c r="B10" s="102" t="s">
        <v>250</v>
      </c>
      <c r="C10" s="432" t="s">
        <v>42</v>
      </c>
      <c r="D10" s="433"/>
      <c r="E10" s="433"/>
      <c r="F10" s="103" t="s">
        <v>43</v>
      </c>
      <c r="G10" s="104"/>
      <c r="H10" s="104"/>
      <c r="I10" s="104">
        <f>'SO105 ZELEŇ'!G157</f>
        <v>0</v>
      </c>
      <c r="J10" s="336" t="str">
        <f>IF(I11=0,"",I10/I11*100)</f>
        <v/>
      </c>
    </row>
    <row r="11" spans="1:15" ht="25.5" customHeight="1" thickBot="1" x14ac:dyDescent="0.3">
      <c r="A11" s="337"/>
      <c r="B11" s="384" t="s">
        <v>34</v>
      </c>
      <c r="C11" s="385"/>
      <c r="D11" s="386"/>
      <c r="E11" s="386"/>
      <c r="F11" s="387"/>
      <c r="G11" s="388"/>
      <c r="H11" s="388"/>
      <c r="I11" s="388">
        <f>SUM(I8:I10)</f>
        <v>0</v>
      </c>
      <c r="J11" s="389">
        <f>SUM(J8:J10)</f>
        <v>0</v>
      </c>
    </row>
    <row r="12" spans="1:15" x14ac:dyDescent="0.25">
      <c r="F12" s="112"/>
      <c r="G12" s="113"/>
      <c r="H12" s="112"/>
      <c r="I12" s="113"/>
      <c r="J12" s="114"/>
    </row>
    <row r="13" spans="1:15" x14ac:dyDescent="0.25">
      <c r="F13" s="112"/>
      <c r="G13" s="113"/>
      <c r="H13" s="112"/>
      <c r="I13" s="113"/>
      <c r="J13" s="114"/>
    </row>
    <row r="14" spans="1:15" x14ac:dyDescent="0.25">
      <c r="F14" s="112"/>
      <c r="G14" s="113"/>
      <c r="H14" s="112"/>
      <c r="I14" s="113"/>
      <c r="J14" s="114"/>
    </row>
    <row r="16" spans="1:15" x14ac:dyDescent="0.25">
      <c r="B16" t="s">
        <v>2106</v>
      </c>
    </row>
    <row r="17" spans="2:4" x14ac:dyDescent="0.25">
      <c r="B17" t="s">
        <v>2102</v>
      </c>
      <c r="D17" s="112">
        <f>SUM(I8:I9)</f>
        <v>0</v>
      </c>
    </row>
    <row r="18" spans="2:4" x14ac:dyDescent="0.25">
      <c r="B18" t="s">
        <v>2103</v>
      </c>
      <c r="D18" s="112">
        <v>0</v>
      </c>
    </row>
    <row r="19" spans="2:4" x14ac:dyDescent="0.25">
      <c r="B19" t="s">
        <v>2104</v>
      </c>
      <c r="D19" s="112">
        <f>I10</f>
        <v>0</v>
      </c>
    </row>
    <row r="20" spans="2:4" x14ac:dyDescent="0.25">
      <c r="B20" t="s">
        <v>2105</v>
      </c>
      <c r="D20" s="112">
        <v>0</v>
      </c>
    </row>
    <row r="21" spans="2:4" x14ac:dyDescent="0.25">
      <c r="D21" s="112">
        <f>SUM(D17:D20)</f>
        <v>0</v>
      </c>
    </row>
  </sheetData>
  <mergeCells count="5">
    <mergeCell ref="B1:J1"/>
    <mergeCell ref="C10:E10"/>
    <mergeCell ref="E2:J2"/>
    <mergeCell ref="C8:E8"/>
    <mergeCell ref="C9:E9"/>
  </mergeCells>
  <pageMargins left="0.7" right="0.7" top="0.78740157499999996" bottom="0.78740157499999996" header="0.3" footer="0.3"/>
  <pageSetup paperSize="9" scale="97" fitToHeight="0" orientation="portrait"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919"/>
  <sheetViews>
    <sheetView topLeftCell="A136" workbookViewId="0">
      <selection activeCell="F152" sqref="F152:F158"/>
    </sheetView>
  </sheetViews>
  <sheetFormatPr defaultRowHeight="15" outlineLevelRow="1" x14ac:dyDescent="0.25"/>
  <cols>
    <col min="1" max="1" width="4.140625" customWidth="1"/>
    <col min="2" max="2" width="12.42578125" style="115" customWidth="1"/>
    <col min="3" max="3" width="54.85546875" style="115" customWidth="1"/>
    <col min="4" max="4" width="4.42578125" customWidth="1"/>
    <col min="5" max="5" width="10.42578125" customWidth="1"/>
    <col min="6" max="6" width="9.85546875" customWidth="1"/>
    <col min="7" max="7" width="12.5703125" customWidth="1"/>
    <col min="8" max="16" width="0" hidden="1" customWidth="1"/>
    <col min="27" max="39" width="0" hidden="1" customWidth="1"/>
    <col min="50" max="50" width="112.42578125" customWidth="1"/>
  </cols>
  <sheetData>
    <row r="1" spans="1:58" ht="16.5" thickBot="1" x14ac:dyDescent="0.3">
      <c r="A1" s="486" t="s">
        <v>62</v>
      </c>
      <c r="B1" s="487"/>
      <c r="C1" s="488"/>
      <c r="D1" s="487"/>
      <c r="E1" s="487"/>
      <c r="F1" s="487"/>
      <c r="G1" s="489"/>
      <c r="AA1" t="s">
        <v>63</v>
      </c>
    </row>
    <row r="2" spans="1:58" ht="15.75" thickTop="1" x14ac:dyDescent="0.25">
      <c r="A2" s="212" t="s">
        <v>44</v>
      </c>
      <c r="B2" s="119" t="s">
        <v>3</v>
      </c>
      <c r="C2" s="120" t="s">
        <v>67</v>
      </c>
      <c r="D2" s="121"/>
      <c r="E2" s="122"/>
      <c r="F2" s="122"/>
      <c r="G2" s="213"/>
    </row>
    <row r="3" spans="1:58" x14ac:dyDescent="0.25">
      <c r="A3" s="214" t="s">
        <v>46</v>
      </c>
      <c r="B3" s="123" t="s">
        <v>96</v>
      </c>
      <c r="C3" s="124" t="s">
        <v>97</v>
      </c>
      <c r="D3" s="125"/>
      <c r="E3" s="49"/>
      <c r="F3" s="49"/>
      <c r="G3" s="215"/>
      <c r="AA3" s="115" t="s">
        <v>45</v>
      </c>
    </row>
    <row r="4" spans="1:58" ht="15.75" thickBot="1" x14ac:dyDescent="0.3">
      <c r="A4" s="216" t="s">
        <v>47</v>
      </c>
      <c r="B4" s="126" t="s">
        <v>252</v>
      </c>
      <c r="C4" s="127" t="s">
        <v>97</v>
      </c>
      <c r="D4" s="128"/>
      <c r="E4" s="129"/>
      <c r="F4" s="129"/>
      <c r="G4" s="217"/>
    </row>
    <row r="5" spans="1:58" ht="16.5" thickTop="1" thickBot="1" x14ac:dyDescent="0.3">
      <c r="A5" s="218"/>
      <c r="B5" s="219"/>
      <c r="C5" s="220"/>
      <c r="D5" s="86"/>
      <c r="E5" s="19"/>
      <c r="F5" s="19"/>
      <c r="G5" s="203"/>
      <c r="AL5">
        <v>15</v>
      </c>
      <c r="AM5">
        <v>21</v>
      </c>
    </row>
    <row r="6" spans="1:58" ht="15.75" thickTop="1" x14ac:dyDescent="0.25">
      <c r="A6" s="134" t="s">
        <v>48</v>
      </c>
      <c r="B6" s="131" t="s">
        <v>49</v>
      </c>
      <c r="C6" s="132" t="s">
        <v>50</v>
      </c>
      <c r="D6" s="133" t="s">
        <v>51</v>
      </c>
      <c r="E6" s="134" t="s">
        <v>52</v>
      </c>
      <c r="F6" s="135" t="s">
        <v>53</v>
      </c>
      <c r="G6" s="130" t="s">
        <v>64</v>
      </c>
      <c r="H6" s="118"/>
      <c r="AL6">
        <f>SUMIF(AK7:AK84,AL5,G7:G84)</f>
        <v>0</v>
      </c>
      <c r="AM6">
        <f>SUMIF(AK7:AK84,AM5,G7:G84)</f>
        <v>0</v>
      </c>
    </row>
    <row r="7" spans="1:58" x14ac:dyDescent="0.25">
      <c r="A7" s="163" t="s">
        <v>54</v>
      </c>
      <c r="B7" s="164" t="s">
        <v>82</v>
      </c>
      <c r="C7" s="490" t="s">
        <v>98</v>
      </c>
      <c r="D7" s="491"/>
      <c r="E7" s="491"/>
      <c r="F7" s="491"/>
      <c r="G7" s="165">
        <f>SUM(G8:G11)</f>
        <v>0</v>
      </c>
      <c r="AC7" t="s">
        <v>55</v>
      </c>
    </row>
    <row r="8" spans="1:58" outlineLevel="1" x14ac:dyDescent="0.25">
      <c r="A8" s="168"/>
      <c r="B8" s="169"/>
      <c r="C8" s="148"/>
      <c r="D8" s="170"/>
      <c r="E8" s="149"/>
      <c r="F8" s="150"/>
      <c r="G8" s="151"/>
      <c r="H8" s="117"/>
      <c r="I8" s="117"/>
      <c r="J8" s="117"/>
      <c r="K8" s="117"/>
      <c r="L8" s="117"/>
      <c r="M8" s="117"/>
      <c r="N8" s="117"/>
      <c r="O8" s="117"/>
      <c r="P8" s="117"/>
      <c r="Q8" s="117"/>
      <c r="R8" s="117"/>
      <c r="S8" s="117"/>
      <c r="T8" s="117"/>
      <c r="U8" s="117"/>
      <c r="V8" s="117"/>
      <c r="W8" s="117"/>
      <c r="X8" s="117"/>
      <c r="Y8" s="117"/>
      <c r="Z8" s="117"/>
      <c r="AA8" s="117"/>
      <c r="AB8" s="117"/>
      <c r="AC8" s="117" t="s">
        <v>65</v>
      </c>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outlineLevel="1" x14ac:dyDescent="0.25">
      <c r="A9" s="166" t="s">
        <v>37</v>
      </c>
      <c r="B9" s="166" t="s">
        <v>99</v>
      </c>
      <c r="C9" s="142" t="s">
        <v>100</v>
      </c>
      <c r="D9" s="167" t="s">
        <v>58</v>
      </c>
      <c r="E9" s="139">
        <v>1893</v>
      </c>
      <c r="F9" s="143"/>
      <c r="G9" s="139">
        <f>E9*F9</f>
        <v>0</v>
      </c>
      <c r="H9" s="117"/>
      <c r="I9" s="117"/>
      <c r="J9" s="117"/>
      <c r="K9" s="117"/>
      <c r="L9" s="117"/>
      <c r="M9" s="117"/>
      <c r="N9" s="117"/>
      <c r="O9" s="117"/>
      <c r="P9" s="117"/>
      <c r="Q9" s="117"/>
      <c r="R9" s="117"/>
      <c r="S9" s="117"/>
      <c r="T9" s="117"/>
      <c r="U9" s="117"/>
      <c r="V9" s="117"/>
      <c r="W9" s="117"/>
      <c r="X9" s="117"/>
      <c r="Y9" s="117"/>
      <c r="Z9" s="117"/>
      <c r="AA9" s="117">
        <v>0</v>
      </c>
      <c r="AB9" s="117"/>
      <c r="AC9" s="117"/>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168"/>
      <c r="B10" s="169"/>
      <c r="C10" s="148" t="s">
        <v>101</v>
      </c>
      <c r="D10" s="170"/>
      <c r="E10" s="149">
        <v>1893</v>
      </c>
      <c r="F10" s="150"/>
      <c r="G10" s="151"/>
      <c r="H10" s="117"/>
      <c r="I10" s="117"/>
      <c r="J10" s="117"/>
      <c r="K10" s="117"/>
      <c r="L10" s="117"/>
      <c r="M10" s="117"/>
      <c r="N10" s="117"/>
      <c r="O10" s="117"/>
      <c r="P10" s="117"/>
      <c r="Q10" s="117"/>
      <c r="R10" s="117"/>
      <c r="S10" s="117"/>
      <c r="T10" s="117"/>
      <c r="U10" s="117"/>
      <c r="V10" s="117"/>
      <c r="W10" s="117"/>
      <c r="X10" s="117"/>
      <c r="Y10" s="117"/>
      <c r="Z10" s="117"/>
      <c r="AA10" s="117"/>
      <c r="AB10" s="117"/>
      <c r="AC10" s="117" t="s">
        <v>65</v>
      </c>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166" t="s">
        <v>102</v>
      </c>
      <c r="B11" s="166" t="s">
        <v>103</v>
      </c>
      <c r="C11" s="142" t="s">
        <v>104</v>
      </c>
      <c r="D11" s="167" t="s">
        <v>58</v>
      </c>
      <c r="E11" s="139">
        <v>1020</v>
      </c>
      <c r="F11" s="143"/>
      <c r="G11" s="139">
        <f>E11*F11</f>
        <v>0</v>
      </c>
      <c r="H11" s="117"/>
      <c r="I11" s="117"/>
      <c r="J11" s="117"/>
      <c r="K11" s="117"/>
      <c r="L11" s="117"/>
      <c r="M11" s="117"/>
      <c r="N11" s="117"/>
      <c r="O11" s="117"/>
      <c r="P11" s="117"/>
      <c r="Q11" s="117"/>
      <c r="R11" s="117"/>
      <c r="S11" s="117"/>
      <c r="T11" s="117"/>
      <c r="U11" s="117"/>
      <c r="V11" s="117"/>
      <c r="W11" s="117"/>
      <c r="X11" s="117"/>
      <c r="Y11" s="117"/>
      <c r="Z11" s="117"/>
      <c r="AA11" s="117"/>
      <c r="AB11" s="117"/>
      <c r="AC11" s="117" t="s">
        <v>66</v>
      </c>
      <c r="AD11" s="117"/>
      <c r="AE11" s="117"/>
      <c r="AF11" s="117"/>
      <c r="AG11" s="117"/>
      <c r="AH11" s="117"/>
      <c r="AI11" s="117"/>
      <c r="AJ11" s="117"/>
      <c r="AK11" s="117">
        <v>21</v>
      </c>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outlineLevel="1" x14ac:dyDescent="0.25">
      <c r="A12" s="168"/>
      <c r="B12" s="169"/>
      <c r="C12" s="148" t="s">
        <v>105</v>
      </c>
      <c r="D12" s="170"/>
      <c r="E12" s="149">
        <v>1020</v>
      </c>
      <c r="F12" s="150"/>
      <c r="G12" s="151"/>
      <c r="H12" s="117"/>
      <c r="I12" s="117"/>
      <c r="J12" s="117"/>
      <c r="K12" s="117"/>
      <c r="L12" s="117"/>
      <c r="M12" s="117"/>
      <c r="N12" s="117"/>
      <c r="O12" s="117"/>
      <c r="P12" s="117"/>
      <c r="Q12" s="117"/>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outlineLevel="1" x14ac:dyDescent="0.25">
      <c r="A13" s="168"/>
      <c r="B13" s="169"/>
      <c r="C13" s="148" t="s">
        <v>106</v>
      </c>
      <c r="D13" s="170"/>
      <c r="E13" s="149"/>
      <c r="F13" s="150"/>
      <c r="G13" s="151"/>
      <c r="H13" s="117"/>
      <c r="I13" s="117"/>
      <c r="J13" s="117"/>
      <c r="K13" s="117"/>
      <c r="L13" s="117"/>
      <c r="M13" s="117"/>
      <c r="N13" s="117"/>
      <c r="O13" s="117"/>
      <c r="P13" s="117"/>
      <c r="Q13" s="117"/>
      <c r="R13" s="117"/>
      <c r="S13" s="117"/>
      <c r="T13" s="117"/>
      <c r="U13" s="117"/>
      <c r="V13" s="117"/>
      <c r="W13" s="117"/>
      <c r="X13" s="117"/>
      <c r="Y13" s="117"/>
      <c r="Z13" s="117"/>
      <c r="AA13" s="117">
        <v>0</v>
      </c>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row>
    <row r="14" spans="1:58" outlineLevel="1" x14ac:dyDescent="0.25">
      <c r="A14" s="204" t="s">
        <v>54</v>
      </c>
      <c r="B14" s="205" t="s">
        <v>76</v>
      </c>
      <c r="C14" s="205" t="s">
        <v>77</v>
      </c>
      <c r="D14" s="206"/>
      <c r="E14" s="206"/>
      <c r="F14" s="162"/>
      <c r="G14" s="207">
        <f>SUM(G15:G156)</f>
        <v>0</v>
      </c>
      <c r="H14" s="117"/>
      <c r="I14" s="117"/>
      <c r="J14" s="117"/>
      <c r="K14" s="117"/>
      <c r="L14" s="117"/>
      <c r="M14" s="117"/>
      <c r="N14" s="117"/>
      <c r="O14" s="117"/>
      <c r="P14" s="117"/>
      <c r="Q14" s="117"/>
      <c r="R14" s="117"/>
      <c r="S14" s="117"/>
      <c r="T14" s="117"/>
      <c r="U14" s="117"/>
      <c r="V14" s="117"/>
      <c r="W14" s="117"/>
      <c r="X14" s="117"/>
      <c r="Y14" s="117"/>
      <c r="Z14" s="117"/>
      <c r="AA14" s="117"/>
      <c r="AB14" s="117"/>
      <c r="AC14" s="117" t="s">
        <v>65</v>
      </c>
      <c r="AD14" s="117"/>
      <c r="AE14" s="117"/>
      <c r="AF14" s="117"/>
      <c r="AG14" s="117"/>
      <c r="AH14" s="117"/>
      <c r="AI14" s="117"/>
      <c r="AJ14" s="117"/>
      <c r="AK14" s="117"/>
      <c r="AL14" s="117"/>
      <c r="AM14" s="117"/>
      <c r="AN14" s="117"/>
      <c r="AO14" s="117"/>
      <c r="AP14" s="117"/>
      <c r="AQ14" s="117"/>
      <c r="AR14" s="117"/>
      <c r="AS14" s="117"/>
      <c r="AT14" s="117"/>
      <c r="AU14" s="117"/>
      <c r="AV14" s="117"/>
      <c r="AW14" s="117"/>
      <c r="AX14" s="136" t="str">
        <f>B14</f>
        <v>18</v>
      </c>
      <c r="AY14" s="117"/>
      <c r="AZ14" s="117"/>
      <c r="BA14" s="117"/>
      <c r="BB14" s="117"/>
      <c r="BC14" s="117"/>
      <c r="BD14" s="117"/>
      <c r="BE14" s="117"/>
      <c r="BF14" s="117"/>
    </row>
    <row r="15" spans="1:58" outlineLevel="1" x14ac:dyDescent="0.25">
      <c r="A15" s="166" t="s">
        <v>78</v>
      </c>
      <c r="B15" s="140" t="s">
        <v>107</v>
      </c>
      <c r="C15" s="171" t="s">
        <v>108</v>
      </c>
      <c r="D15" s="172" t="s">
        <v>58</v>
      </c>
      <c r="E15" s="144">
        <f>SUM(E16:E17)</f>
        <v>3313</v>
      </c>
      <c r="F15" s="173"/>
      <c r="G15" s="174">
        <f>E15*F15</f>
        <v>0</v>
      </c>
      <c r="H15" s="117"/>
      <c r="I15" s="117"/>
      <c r="J15" s="117"/>
      <c r="K15" s="117"/>
      <c r="L15" s="117"/>
      <c r="M15" s="117"/>
      <c r="N15" s="117"/>
      <c r="O15" s="117"/>
      <c r="P15" s="117"/>
      <c r="Q15" s="117"/>
      <c r="R15" s="117"/>
      <c r="S15" s="117"/>
      <c r="T15" s="117"/>
      <c r="U15" s="117"/>
      <c r="V15" s="117"/>
      <c r="W15" s="117"/>
      <c r="X15" s="117"/>
      <c r="Y15" s="117"/>
      <c r="Z15" s="117"/>
      <c r="AA15" s="117"/>
      <c r="AB15" s="117"/>
      <c r="AC15" s="117" t="s">
        <v>65</v>
      </c>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175"/>
      <c r="B16" s="145"/>
      <c r="C16" s="176" t="s">
        <v>109</v>
      </c>
      <c r="D16" s="177"/>
      <c r="E16" s="147">
        <v>400</v>
      </c>
      <c r="F16" s="146"/>
      <c r="G16" s="178"/>
      <c r="H16" s="117"/>
      <c r="I16" s="117"/>
      <c r="J16" s="117"/>
      <c r="K16" s="117"/>
      <c r="L16" s="117"/>
      <c r="M16" s="117"/>
      <c r="N16" s="117"/>
      <c r="O16" s="117"/>
      <c r="P16" s="117"/>
      <c r="Q16" s="117"/>
      <c r="R16" s="117"/>
      <c r="S16" s="117"/>
      <c r="T16" s="117"/>
      <c r="U16" s="117"/>
      <c r="V16" s="117"/>
      <c r="W16" s="117"/>
      <c r="X16" s="117"/>
      <c r="Y16" s="117"/>
      <c r="Z16" s="117"/>
      <c r="AA16" s="117"/>
      <c r="AB16" s="117"/>
      <c r="AC16" s="117" t="s">
        <v>66</v>
      </c>
      <c r="AD16" s="117"/>
      <c r="AE16" s="117"/>
      <c r="AF16" s="117"/>
      <c r="AG16" s="117"/>
      <c r="AH16" s="117"/>
      <c r="AI16" s="117"/>
      <c r="AJ16" s="117"/>
      <c r="AK16" s="117">
        <v>21</v>
      </c>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175"/>
      <c r="B17" s="145"/>
      <c r="C17" s="176" t="s">
        <v>110</v>
      </c>
      <c r="D17" s="177"/>
      <c r="E17" s="147">
        <v>2913</v>
      </c>
      <c r="F17" s="146"/>
      <c r="G17" s="178"/>
      <c r="H17" s="117"/>
      <c r="I17" s="117"/>
      <c r="J17" s="117"/>
      <c r="K17" s="117"/>
      <c r="L17" s="117"/>
      <c r="M17" s="117"/>
      <c r="N17" s="117"/>
      <c r="O17" s="117"/>
      <c r="P17" s="117"/>
      <c r="Q17" s="117"/>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166" t="s">
        <v>111</v>
      </c>
      <c r="B18" s="140" t="s">
        <v>112</v>
      </c>
      <c r="C18" s="171" t="s">
        <v>113</v>
      </c>
      <c r="D18" s="172" t="s">
        <v>56</v>
      </c>
      <c r="E18" s="144">
        <f>0.003*E15</f>
        <v>9.9390000000000001</v>
      </c>
      <c r="F18" s="173"/>
      <c r="G18" s="174">
        <f>E18*F18</f>
        <v>0</v>
      </c>
      <c r="H18" s="117"/>
      <c r="I18" s="117"/>
      <c r="J18" s="117"/>
      <c r="K18" s="117"/>
      <c r="L18" s="117"/>
      <c r="M18" s="117"/>
      <c r="N18" s="117"/>
      <c r="O18" s="117"/>
      <c r="P18" s="117"/>
      <c r="Q18" s="117"/>
      <c r="R18" s="117"/>
      <c r="S18" s="117"/>
      <c r="T18" s="117"/>
      <c r="U18" s="117"/>
      <c r="V18" s="117"/>
      <c r="W18" s="117"/>
      <c r="X18" s="117"/>
      <c r="Y18" s="117"/>
      <c r="Z18" s="117"/>
      <c r="AA18" s="117"/>
      <c r="AB18" s="117"/>
      <c r="AC18" s="117" t="s">
        <v>66</v>
      </c>
      <c r="AD18" s="117"/>
      <c r="AE18" s="117"/>
      <c r="AF18" s="117"/>
      <c r="AG18" s="117"/>
      <c r="AH18" s="117"/>
      <c r="AI18" s="117"/>
      <c r="AJ18" s="117"/>
      <c r="AK18" s="117">
        <v>21</v>
      </c>
      <c r="AL18" s="117"/>
      <c r="AM18" s="117"/>
      <c r="AN18" s="117"/>
      <c r="AO18" s="117"/>
      <c r="AP18" s="117"/>
      <c r="AQ18" s="117"/>
      <c r="AR18" s="117"/>
      <c r="AS18" s="117"/>
      <c r="AT18" s="117"/>
      <c r="AU18" s="117"/>
      <c r="AV18" s="117"/>
      <c r="AW18" s="117"/>
      <c r="AX18" s="117"/>
      <c r="AY18" s="117"/>
      <c r="AZ18" s="117"/>
      <c r="BA18" s="117"/>
      <c r="BB18" s="117"/>
      <c r="BC18" s="117"/>
      <c r="BD18" s="117"/>
      <c r="BE18" s="117"/>
      <c r="BF18" s="117"/>
    </row>
    <row r="19" spans="1:58" outlineLevel="1" x14ac:dyDescent="0.25">
      <c r="A19" s="166" t="s">
        <v>38</v>
      </c>
      <c r="B19" s="140" t="s">
        <v>114</v>
      </c>
      <c r="C19" s="171" t="s">
        <v>115</v>
      </c>
      <c r="D19" s="172" t="s">
        <v>116</v>
      </c>
      <c r="E19" s="144">
        <v>1.5</v>
      </c>
      <c r="F19" s="173"/>
      <c r="G19" s="174">
        <f>E19*F19</f>
        <v>0</v>
      </c>
      <c r="H19" s="117"/>
      <c r="I19" s="117"/>
      <c r="J19" s="117"/>
      <c r="K19" s="117"/>
      <c r="L19" s="117"/>
      <c r="M19" s="117"/>
      <c r="N19" s="117"/>
      <c r="O19" s="117"/>
      <c r="P19" s="117"/>
      <c r="Q19" s="117"/>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ht="22.5" outlineLevel="1" x14ac:dyDescent="0.25">
      <c r="A20" s="166" t="s">
        <v>86</v>
      </c>
      <c r="B20" s="140" t="s">
        <v>107</v>
      </c>
      <c r="C20" s="171" t="s">
        <v>117</v>
      </c>
      <c r="D20" s="172" t="s">
        <v>58</v>
      </c>
      <c r="E20" s="144">
        <v>3313</v>
      </c>
      <c r="F20" s="173"/>
      <c r="G20" s="174">
        <f>E20*F20</f>
        <v>0</v>
      </c>
      <c r="H20" s="117"/>
      <c r="I20" s="117"/>
      <c r="J20" s="117"/>
      <c r="K20" s="117"/>
      <c r="L20" s="117"/>
      <c r="M20" s="117"/>
      <c r="N20" s="117"/>
      <c r="O20" s="117"/>
      <c r="P20" s="117"/>
      <c r="Q20" s="117"/>
      <c r="R20" s="117"/>
      <c r="S20" s="117"/>
      <c r="T20" s="117"/>
      <c r="U20" s="117"/>
      <c r="V20" s="117"/>
      <c r="W20" s="117"/>
      <c r="X20" s="117"/>
      <c r="Y20" s="117"/>
      <c r="Z20" s="117"/>
      <c r="AA20" s="117">
        <v>0</v>
      </c>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row>
    <row r="21" spans="1:58" outlineLevel="1" x14ac:dyDescent="0.25">
      <c r="A21" s="175"/>
      <c r="B21" s="145"/>
      <c r="C21" s="176" t="s">
        <v>118</v>
      </c>
      <c r="D21" s="177"/>
      <c r="E21" s="147">
        <v>400</v>
      </c>
      <c r="F21" s="146"/>
      <c r="G21" s="178"/>
      <c r="H21" s="117"/>
      <c r="I21" s="117"/>
      <c r="J21" s="117"/>
      <c r="K21" s="117"/>
      <c r="L21" s="117"/>
      <c r="M21" s="117"/>
      <c r="N21" s="117"/>
      <c r="O21" s="117"/>
      <c r="P21" s="117"/>
      <c r="Q21" s="117"/>
      <c r="R21" s="117"/>
      <c r="S21" s="117"/>
      <c r="T21" s="117"/>
      <c r="U21" s="117"/>
      <c r="V21" s="117"/>
      <c r="W21" s="117"/>
      <c r="X21" s="117"/>
      <c r="Y21" s="117"/>
      <c r="Z21" s="117"/>
      <c r="AA21" s="117"/>
      <c r="AB21" s="117"/>
      <c r="AC21" s="117" t="s">
        <v>65</v>
      </c>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row>
    <row r="22" spans="1:58" outlineLevel="1" x14ac:dyDescent="0.25">
      <c r="A22" s="175"/>
      <c r="B22" s="145"/>
      <c r="C22" s="176" t="s">
        <v>119</v>
      </c>
      <c r="D22" s="177"/>
      <c r="E22" s="147">
        <v>2913</v>
      </c>
      <c r="F22" s="146"/>
      <c r="G22" s="178"/>
      <c r="H22" s="117"/>
      <c r="I22" s="117"/>
      <c r="J22" s="117"/>
      <c r="K22" s="117"/>
      <c r="L22" s="117"/>
      <c r="M22" s="117"/>
      <c r="N22" s="117"/>
      <c r="O22" s="117"/>
      <c r="P22" s="117"/>
      <c r="Q22" s="117"/>
      <c r="R22" s="117"/>
      <c r="S22" s="117"/>
      <c r="T22" s="117"/>
      <c r="U22" s="117"/>
      <c r="V22" s="117"/>
      <c r="W22" s="117"/>
      <c r="X22" s="117"/>
      <c r="Y22" s="117"/>
      <c r="Z22" s="117"/>
      <c r="AA22" s="117"/>
      <c r="AB22" s="117"/>
      <c r="AC22" s="117" t="s">
        <v>66</v>
      </c>
      <c r="AD22" s="117"/>
      <c r="AE22" s="117"/>
      <c r="AF22" s="117"/>
      <c r="AG22" s="117"/>
      <c r="AH22" s="117"/>
      <c r="AI22" s="117"/>
      <c r="AJ22" s="117"/>
      <c r="AK22" s="117">
        <v>21</v>
      </c>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outlineLevel="1" x14ac:dyDescent="0.25">
      <c r="A23" s="166" t="s">
        <v>87</v>
      </c>
      <c r="B23" s="140" t="s">
        <v>112</v>
      </c>
      <c r="C23" s="171" t="s">
        <v>113</v>
      </c>
      <c r="D23" s="172" t="s">
        <v>56</v>
      </c>
      <c r="E23" s="144">
        <v>9.94</v>
      </c>
      <c r="F23" s="173"/>
      <c r="G23" s="174">
        <f>E23*F23</f>
        <v>0</v>
      </c>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outlineLevel="1" x14ac:dyDescent="0.25">
      <c r="A24" s="166" t="s">
        <v>120</v>
      </c>
      <c r="B24" s="140" t="s">
        <v>114</v>
      </c>
      <c r="C24" s="171" t="s">
        <v>115</v>
      </c>
      <c r="D24" s="172" t="s">
        <v>116</v>
      </c>
      <c r="E24" s="144">
        <v>1.5</v>
      </c>
      <c r="F24" s="173"/>
      <c r="G24" s="174">
        <f>E24*F24</f>
        <v>0</v>
      </c>
      <c r="H24" s="117"/>
      <c r="I24" s="117"/>
      <c r="J24" s="117"/>
      <c r="K24" s="117"/>
      <c r="L24" s="117"/>
      <c r="M24" s="117"/>
      <c r="N24" s="117"/>
      <c r="O24" s="117"/>
      <c r="P24" s="117"/>
      <c r="Q24" s="117"/>
      <c r="R24" s="117"/>
      <c r="S24" s="117"/>
      <c r="T24" s="117"/>
      <c r="U24" s="117"/>
      <c r="V24" s="117"/>
      <c r="W24" s="117"/>
      <c r="X24" s="117"/>
      <c r="Y24" s="117"/>
      <c r="Z24" s="117"/>
      <c r="AA24" s="117">
        <v>0</v>
      </c>
      <c r="AB24" s="117"/>
      <c r="AC24" s="117"/>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166" t="s">
        <v>40</v>
      </c>
      <c r="B25" s="140" t="s">
        <v>121</v>
      </c>
      <c r="C25" s="171" t="s">
        <v>122</v>
      </c>
      <c r="D25" s="172" t="s">
        <v>58</v>
      </c>
      <c r="E25" s="144">
        <v>400</v>
      </c>
      <c r="F25" s="173"/>
      <c r="G25" s="174">
        <f t="shared" ref="G25:G29" si="0">E25*F25</f>
        <v>0</v>
      </c>
      <c r="H25" s="117"/>
      <c r="I25" s="117"/>
      <c r="J25" s="117"/>
      <c r="K25" s="117"/>
      <c r="L25" s="117"/>
      <c r="M25" s="117"/>
      <c r="N25" s="117"/>
      <c r="O25" s="117"/>
      <c r="P25" s="117"/>
      <c r="Q25" s="117"/>
      <c r="R25" s="117"/>
      <c r="S25" s="117"/>
      <c r="T25" s="117"/>
      <c r="U25" s="117"/>
      <c r="V25" s="117"/>
      <c r="W25" s="117"/>
      <c r="X25" s="117"/>
      <c r="Y25" s="117"/>
      <c r="Z25" s="117"/>
      <c r="AA25" s="117"/>
      <c r="AB25" s="117"/>
      <c r="AC25" s="117" t="s">
        <v>65</v>
      </c>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outlineLevel="1" x14ac:dyDescent="0.25">
      <c r="A26" s="166" t="s">
        <v>123</v>
      </c>
      <c r="B26" s="140" t="s">
        <v>121</v>
      </c>
      <c r="C26" s="171" t="s">
        <v>124</v>
      </c>
      <c r="D26" s="172" t="s">
        <v>58</v>
      </c>
      <c r="E26" s="144">
        <v>2913</v>
      </c>
      <c r="F26" s="173"/>
      <c r="G26" s="174">
        <f t="shared" si="0"/>
        <v>0</v>
      </c>
      <c r="H26" s="117"/>
      <c r="I26" s="117"/>
      <c r="J26" s="117"/>
      <c r="K26" s="117"/>
      <c r="L26" s="117"/>
      <c r="M26" s="117"/>
      <c r="N26" s="117"/>
      <c r="O26" s="117"/>
      <c r="P26" s="117"/>
      <c r="Q26" s="117"/>
      <c r="R26" s="117"/>
      <c r="S26" s="117"/>
      <c r="T26" s="117"/>
      <c r="U26" s="117"/>
      <c r="V26" s="117"/>
      <c r="W26" s="117"/>
      <c r="X26" s="117"/>
      <c r="Y26" s="117"/>
      <c r="Z26" s="117"/>
      <c r="AA26" s="117"/>
      <c r="AB26" s="117"/>
      <c r="AC26" s="117" t="s">
        <v>66</v>
      </c>
      <c r="AD26" s="117"/>
      <c r="AE26" s="117"/>
      <c r="AF26" s="117"/>
      <c r="AG26" s="117"/>
      <c r="AH26" s="117"/>
      <c r="AI26" s="117"/>
      <c r="AJ26" s="117"/>
      <c r="AK26" s="117">
        <v>21</v>
      </c>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outlineLevel="1" x14ac:dyDescent="0.25">
      <c r="A27" s="166" t="s">
        <v>82</v>
      </c>
      <c r="B27" s="140" t="s">
        <v>125</v>
      </c>
      <c r="C27" s="171" t="s">
        <v>126</v>
      </c>
      <c r="D27" s="172" t="s">
        <v>58</v>
      </c>
      <c r="E27" s="144">
        <v>400</v>
      </c>
      <c r="F27" s="173"/>
      <c r="G27" s="174">
        <f t="shared" si="0"/>
        <v>0</v>
      </c>
      <c r="H27" s="117"/>
      <c r="I27" s="117"/>
      <c r="J27" s="117"/>
      <c r="K27" s="117"/>
      <c r="L27" s="117"/>
      <c r="M27" s="117"/>
      <c r="N27" s="117"/>
      <c r="O27" s="117"/>
      <c r="P27" s="117"/>
      <c r="Q27" s="117"/>
      <c r="R27" s="117"/>
      <c r="S27" s="117"/>
      <c r="T27" s="117"/>
      <c r="U27" s="117"/>
      <c r="V27" s="117"/>
      <c r="W27" s="117"/>
      <c r="X27" s="117"/>
      <c r="Y27" s="117"/>
      <c r="Z27" s="117"/>
      <c r="AA27" s="117"/>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166" t="s">
        <v>75</v>
      </c>
      <c r="B28" s="140" t="s">
        <v>127</v>
      </c>
      <c r="C28" s="171" t="s">
        <v>128</v>
      </c>
      <c r="D28" s="172" t="s">
        <v>58</v>
      </c>
      <c r="E28" s="144">
        <v>3313</v>
      </c>
      <c r="F28" s="173"/>
      <c r="G28" s="174">
        <f t="shared" si="0"/>
        <v>0</v>
      </c>
      <c r="H28" s="117"/>
      <c r="I28" s="117"/>
      <c r="J28" s="117"/>
      <c r="K28" s="117"/>
      <c r="L28" s="117"/>
      <c r="M28" s="117"/>
      <c r="N28" s="117"/>
      <c r="O28" s="117"/>
      <c r="P28" s="117"/>
      <c r="Q28" s="117"/>
      <c r="R28" s="117"/>
      <c r="S28" s="117"/>
      <c r="T28" s="117"/>
      <c r="U28" s="117"/>
      <c r="V28" s="117"/>
      <c r="W28" s="117"/>
      <c r="X28" s="117"/>
      <c r="Y28" s="117"/>
      <c r="Z28" s="117"/>
      <c r="AA28" s="117">
        <v>0</v>
      </c>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outlineLevel="1" x14ac:dyDescent="0.25">
      <c r="A29" s="166" t="s">
        <v>88</v>
      </c>
      <c r="B29" s="140" t="s">
        <v>129</v>
      </c>
      <c r="C29" s="171" t="s">
        <v>130</v>
      </c>
      <c r="D29" s="172" t="s">
        <v>58</v>
      </c>
      <c r="E29" s="144">
        <v>1893</v>
      </c>
      <c r="F29" s="173"/>
      <c r="G29" s="174">
        <f t="shared" si="0"/>
        <v>0</v>
      </c>
      <c r="H29" s="117"/>
      <c r="I29" s="117"/>
      <c r="J29" s="117"/>
      <c r="K29" s="117"/>
      <c r="L29" s="117"/>
      <c r="M29" s="117"/>
      <c r="N29" s="117"/>
      <c r="O29" s="117"/>
      <c r="P29" s="117"/>
      <c r="Q29" s="117"/>
      <c r="R29" s="117"/>
      <c r="S29" s="117"/>
      <c r="T29" s="117"/>
      <c r="U29" s="117"/>
      <c r="V29" s="117"/>
      <c r="W29" s="117"/>
      <c r="X29" s="117"/>
      <c r="Y29" s="117"/>
      <c r="Z29" s="117"/>
      <c r="AA29" s="117"/>
      <c r="AB29" s="117"/>
      <c r="AC29" s="117" t="s">
        <v>66</v>
      </c>
      <c r="AD29" s="117"/>
      <c r="AE29" s="117"/>
      <c r="AF29" s="117"/>
      <c r="AG29" s="117"/>
      <c r="AH29" s="117"/>
      <c r="AI29" s="117"/>
      <c r="AJ29" s="117"/>
      <c r="AK29" s="117">
        <v>21</v>
      </c>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outlineLevel="1" x14ac:dyDescent="0.25">
      <c r="A30" s="168"/>
      <c r="B30" s="179"/>
      <c r="C30" s="180" t="s">
        <v>131</v>
      </c>
      <c r="D30" s="181" t="s">
        <v>132</v>
      </c>
      <c r="E30" s="182">
        <f>E29*0.03</f>
        <v>56.79</v>
      </c>
      <c r="F30" s="151"/>
      <c r="G30" s="183"/>
      <c r="H30" s="117"/>
      <c r="I30" s="117"/>
      <c r="J30" s="117"/>
      <c r="K30" s="117"/>
      <c r="L30" s="117"/>
      <c r="M30" s="117"/>
      <c r="N30" s="117"/>
      <c r="O30" s="117"/>
      <c r="P30" s="117"/>
      <c r="Q30" s="117"/>
      <c r="R30" s="117"/>
      <c r="S30" s="117"/>
      <c r="T30" s="117"/>
      <c r="U30" s="117"/>
      <c r="V30" s="117"/>
      <c r="W30" s="117"/>
      <c r="X30" s="117"/>
      <c r="Y30" s="117"/>
      <c r="Z30" s="117"/>
      <c r="AA30" s="117">
        <v>0</v>
      </c>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175"/>
      <c r="B31" s="145"/>
      <c r="C31" s="176" t="s">
        <v>133</v>
      </c>
      <c r="D31" s="177"/>
      <c r="E31" s="147"/>
      <c r="F31" s="146"/>
      <c r="G31" s="178"/>
      <c r="H31" s="117"/>
      <c r="I31" s="117"/>
      <c r="J31" s="117"/>
      <c r="K31" s="117"/>
      <c r="L31" s="117"/>
      <c r="M31" s="117"/>
      <c r="N31" s="117"/>
      <c r="O31" s="117"/>
      <c r="P31" s="117"/>
      <c r="Q31" s="117"/>
      <c r="R31" s="117"/>
      <c r="S31" s="117"/>
      <c r="T31" s="117"/>
      <c r="U31" s="117"/>
      <c r="V31" s="117"/>
      <c r="W31" s="117"/>
      <c r="X31" s="117"/>
      <c r="Y31" s="117"/>
      <c r="Z31" s="117"/>
      <c r="AA31" s="117"/>
      <c r="AB31" s="117"/>
      <c r="AC31" s="117" t="s">
        <v>66</v>
      </c>
      <c r="AD31" s="117"/>
      <c r="AE31" s="117"/>
      <c r="AF31" s="117"/>
      <c r="AG31" s="117"/>
      <c r="AH31" s="117"/>
      <c r="AI31" s="117"/>
      <c r="AJ31" s="117"/>
      <c r="AK31" s="117">
        <v>21</v>
      </c>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outlineLevel="1" x14ac:dyDescent="0.25">
      <c r="A32" s="175"/>
      <c r="B32" s="145"/>
      <c r="C32" s="176" t="s">
        <v>134</v>
      </c>
      <c r="D32" s="177"/>
      <c r="E32" s="147"/>
      <c r="F32" s="146"/>
      <c r="G32" s="178"/>
      <c r="H32" s="117"/>
      <c r="I32" s="117"/>
      <c r="J32" s="117"/>
      <c r="K32" s="117"/>
      <c r="L32" s="117"/>
      <c r="M32" s="117"/>
      <c r="N32" s="117"/>
      <c r="O32" s="117"/>
      <c r="P32" s="117"/>
      <c r="Q32" s="117"/>
      <c r="R32" s="117"/>
      <c r="S32" s="117"/>
      <c r="T32" s="117"/>
      <c r="U32" s="117"/>
      <c r="V32" s="117"/>
      <c r="W32" s="117"/>
      <c r="X32" s="117"/>
      <c r="Y32" s="117"/>
      <c r="Z32" s="117"/>
      <c r="AA32" s="117"/>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outlineLevel="1" x14ac:dyDescent="0.25">
      <c r="A33" s="175"/>
      <c r="B33" s="145"/>
      <c r="C33" s="176" t="s">
        <v>135</v>
      </c>
      <c r="D33" s="177"/>
      <c r="E33" s="147"/>
      <c r="F33" s="146"/>
      <c r="G33" s="178"/>
      <c r="H33" s="117"/>
      <c r="I33" s="117"/>
      <c r="J33" s="117"/>
      <c r="K33" s="117"/>
      <c r="L33" s="117"/>
      <c r="M33" s="117"/>
      <c r="N33" s="117"/>
      <c r="O33" s="117"/>
      <c r="P33" s="117"/>
      <c r="Q33" s="117"/>
      <c r="R33" s="117"/>
      <c r="S33" s="117"/>
      <c r="T33" s="117"/>
      <c r="U33" s="117"/>
      <c r="V33" s="117"/>
      <c r="W33" s="117"/>
      <c r="X33" s="117"/>
      <c r="Y33" s="117"/>
      <c r="Z33" s="117"/>
      <c r="AA33" s="117">
        <v>0</v>
      </c>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outlineLevel="1" x14ac:dyDescent="0.25">
      <c r="A34" s="175"/>
      <c r="B34" s="145"/>
      <c r="C34" s="176" t="s">
        <v>136</v>
      </c>
      <c r="D34" s="177"/>
      <c r="E34" s="147"/>
      <c r="F34" s="146"/>
      <c r="G34" s="178"/>
      <c r="H34" s="117"/>
      <c r="I34" s="117"/>
      <c r="J34" s="117"/>
      <c r="K34" s="117"/>
      <c r="L34" s="117"/>
      <c r="M34" s="117"/>
      <c r="N34" s="117"/>
      <c r="O34" s="117"/>
      <c r="P34" s="117"/>
      <c r="Q34" s="117"/>
      <c r="R34" s="117"/>
      <c r="S34" s="117"/>
      <c r="T34" s="117"/>
      <c r="U34" s="117"/>
      <c r="V34" s="117"/>
      <c r="W34" s="117"/>
      <c r="X34" s="117"/>
      <c r="Y34" s="117"/>
      <c r="Z34" s="117"/>
      <c r="AA34" s="117">
        <v>1</v>
      </c>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outlineLevel="1" x14ac:dyDescent="0.25">
      <c r="A35" s="166" t="s">
        <v>89</v>
      </c>
      <c r="B35" s="140" t="s">
        <v>137</v>
      </c>
      <c r="C35" s="171" t="s">
        <v>138</v>
      </c>
      <c r="D35" s="172" t="s">
        <v>58</v>
      </c>
      <c r="E35" s="144">
        <v>1020</v>
      </c>
      <c r="F35" s="173"/>
      <c r="G35" s="174">
        <f>E35*F35</f>
        <v>0</v>
      </c>
      <c r="H35" s="117"/>
      <c r="I35" s="117"/>
      <c r="J35" s="117"/>
      <c r="K35" s="117"/>
      <c r="L35" s="117"/>
      <c r="M35" s="117"/>
      <c r="N35" s="117"/>
      <c r="O35" s="117"/>
      <c r="P35" s="117"/>
      <c r="Q35" s="117"/>
      <c r="R35" s="117"/>
      <c r="S35" s="117"/>
      <c r="T35" s="117"/>
      <c r="U35" s="117"/>
      <c r="V35" s="117"/>
      <c r="W35" s="117"/>
      <c r="X35" s="117"/>
      <c r="Y35" s="117"/>
      <c r="Z35" s="117"/>
      <c r="AA35" s="117"/>
      <c r="AB35" s="117"/>
      <c r="AC35" s="117" t="s">
        <v>66</v>
      </c>
      <c r="AD35" s="117"/>
      <c r="AE35" s="117"/>
      <c r="AF35" s="117"/>
      <c r="AG35" s="117"/>
      <c r="AH35" s="117"/>
      <c r="AI35" s="117"/>
      <c r="AJ35" s="117"/>
      <c r="AK35" s="117">
        <v>21</v>
      </c>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175"/>
      <c r="B36" s="145"/>
      <c r="C36" s="176" t="s">
        <v>133</v>
      </c>
      <c r="D36" s="177"/>
      <c r="E36" s="147"/>
      <c r="F36" s="146"/>
      <c r="G36" s="178"/>
      <c r="H36" s="117"/>
      <c r="I36" s="117"/>
      <c r="J36" s="117"/>
      <c r="K36" s="117"/>
      <c r="L36" s="117"/>
      <c r="M36" s="117"/>
      <c r="N36" s="117"/>
      <c r="O36" s="117"/>
      <c r="P36" s="117"/>
      <c r="Q36" s="117"/>
      <c r="R36" s="117"/>
      <c r="S36" s="117"/>
      <c r="T36" s="117"/>
      <c r="U36" s="117"/>
      <c r="V36" s="117"/>
      <c r="W36" s="117"/>
      <c r="X36" s="117"/>
      <c r="Y36" s="117"/>
      <c r="Z36" s="117"/>
      <c r="AA36" s="117"/>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outlineLevel="1" x14ac:dyDescent="0.25">
      <c r="A37" s="175"/>
      <c r="B37" s="145"/>
      <c r="C37" s="176" t="s">
        <v>134</v>
      </c>
      <c r="D37" s="177"/>
      <c r="E37" s="147"/>
      <c r="F37" s="146"/>
      <c r="G37" s="178"/>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outlineLevel="1" x14ac:dyDescent="0.25">
      <c r="A38" s="175"/>
      <c r="B38" s="145"/>
      <c r="C38" s="176" t="s">
        <v>136</v>
      </c>
      <c r="D38" s="177"/>
      <c r="E38" s="147"/>
      <c r="F38" s="146"/>
      <c r="G38" s="178"/>
      <c r="H38" s="117"/>
      <c r="I38" s="117"/>
      <c r="J38" s="117"/>
      <c r="K38" s="117"/>
      <c r="L38" s="117"/>
      <c r="M38" s="117"/>
      <c r="N38" s="117"/>
      <c r="O38" s="117"/>
      <c r="P38" s="117"/>
      <c r="Q38" s="117"/>
      <c r="R38" s="117"/>
      <c r="S38" s="117"/>
      <c r="T38" s="117"/>
      <c r="U38" s="117"/>
      <c r="V38" s="117"/>
      <c r="W38" s="117"/>
      <c r="X38" s="117"/>
      <c r="Y38" s="117"/>
      <c r="Z38" s="117"/>
      <c r="AA38" s="117">
        <v>0</v>
      </c>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ht="22.5" outlineLevel="1" x14ac:dyDescent="0.25">
      <c r="A39" s="166" t="s">
        <v>90</v>
      </c>
      <c r="B39" s="140" t="s">
        <v>139</v>
      </c>
      <c r="C39" s="171" t="s">
        <v>140</v>
      </c>
      <c r="D39" s="172" t="s">
        <v>132</v>
      </c>
      <c r="E39" s="144">
        <f>E35*0.005</f>
        <v>5.1000000000000005</v>
      </c>
      <c r="F39" s="173"/>
      <c r="G39" s="174">
        <f>E39*F39</f>
        <v>0</v>
      </c>
      <c r="H39" s="117"/>
      <c r="I39" s="117"/>
      <c r="J39" s="117"/>
      <c r="K39" s="117"/>
      <c r="L39" s="117"/>
      <c r="M39" s="117"/>
      <c r="N39" s="117"/>
      <c r="O39" s="117"/>
      <c r="P39" s="117"/>
      <c r="Q39" s="117"/>
      <c r="R39" s="117"/>
      <c r="S39" s="117"/>
      <c r="T39" s="117"/>
      <c r="U39" s="117"/>
      <c r="V39" s="117"/>
      <c r="W39" s="117"/>
      <c r="X39" s="117"/>
      <c r="Y39" s="117"/>
      <c r="Z39" s="117"/>
      <c r="AA39" s="117"/>
      <c r="AB39" s="117"/>
      <c r="AC39" s="117" t="s">
        <v>65</v>
      </c>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outlineLevel="1" x14ac:dyDescent="0.25">
      <c r="A40" s="166" t="s">
        <v>80</v>
      </c>
      <c r="B40" s="140" t="s">
        <v>141</v>
      </c>
      <c r="C40" s="171" t="s">
        <v>142</v>
      </c>
      <c r="D40" s="172" t="s">
        <v>60</v>
      </c>
      <c r="E40" s="144">
        <f>E43+E76</f>
        <v>4804</v>
      </c>
      <c r="F40" s="173"/>
      <c r="G40" s="174">
        <f>E40*F40</f>
        <v>0</v>
      </c>
      <c r="H40" s="117"/>
      <c r="I40" s="117"/>
      <c r="J40" s="117"/>
      <c r="K40" s="117"/>
      <c r="L40" s="117"/>
      <c r="M40" s="117"/>
      <c r="N40" s="117"/>
      <c r="O40" s="117"/>
      <c r="P40" s="117"/>
      <c r="Q40" s="117"/>
      <c r="R40" s="117"/>
      <c r="S40" s="117"/>
      <c r="T40" s="117"/>
      <c r="U40" s="117"/>
      <c r="V40" s="117"/>
      <c r="W40" s="117"/>
      <c r="X40" s="117"/>
      <c r="Y40" s="117"/>
      <c r="Z40" s="117"/>
      <c r="AA40" s="117">
        <v>1</v>
      </c>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outlineLevel="1" x14ac:dyDescent="0.25">
      <c r="A41" s="166" t="s">
        <v>83</v>
      </c>
      <c r="B41" s="140" t="s">
        <v>143</v>
      </c>
      <c r="C41" s="171" t="s">
        <v>144</v>
      </c>
      <c r="D41" s="172" t="s">
        <v>60</v>
      </c>
      <c r="E41" s="144">
        <f>E49</f>
        <v>9</v>
      </c>
      <c r="F41" s="173"/>
      <c r="G41" s="174">
        <f>E41*F41</f>
        <v>0</v>
      </c>
      <c r="H41" s="117"/>
      <c r="I41" s="117"/>
      <c r="J41" s="117"/>
      <c r="K41" s="117"/>
      <c r="L41" s="117"/>
      <c r="M41" s="117"/>
      <c r="N41" s="117"/>
      <c r="O41" s="117"/>
      <c r="P41" s="117"/>
      <c r="Q41" s="117"/>
      <c r="R41" s="117"/>
      <c r="S41" s="117"/>
      <c r="T41" s="117"/>
      <c r="U41" s="117"/>
      <c r="V41" s="117"/>
      <c r="W41" s="117"/>
      <c r="X41" s="117"/>
      <c r="Y41" s="117"/>
      <c r="Z41" s="117"/>
      <c r="AA41" s="117"/>
      <c r="AB41" s="117"/>
      <c r="AC41" s="117" t="s">
        <v>66</v>
      </c>
      <c r="AD41" s="117"/>
      <c r="AE41" s="117"/>
      <c r="AF41" s="117"/>
      <c r="AG41" s="117"/>
      <c r="AH41" s="117"/>
      <c r="AI41" s="117"/>
      <c r="AJ41" s="117"/>
      <c r="AK41" s="117">
        <v>21</v>
      </c>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outlineLevel="1" x14ac:dyDescent="0.25">
      <c r="A42" s="166" t="s">
        <v>76</v>
      </c>
      <c r="B42" s="140" t="s">
        <v>145</v>
      </c>
      <c r="C42" s="171" t="s">
        <v>146</v>
      </c>
      <c r="D42" s="172" t="s">
        <v>60</v>
      </c>
      <c r="E42" s="144">
        <f>E57</f>
        <v>49</v>
      </c>
      <c r="F42" s="173"/>
      <c r="G42" s="174">
        <f>E42*F42</f>
        <v>0</v>
      </c>
      <c r="H42" s="117"/>
      <c r="I42" s="117"/>
      <c r="J42" s="117"/>
      <c r="K42" s="117"/>
      <c r="L42" s="117"/>
      <c r="M42" s="117"/>
      <c r="N42" s="117"/>
      <c r="O42" s="117"/>
      <c r="P42" s="117"/>
      <c r="Q42" s="117"/>
      <c r="R42" s="117"/>
      <c r="S42" s="117"/>
      <c r="T42" s="117"/>
      <c r="U42" s="117"/>
      <c r="V42" s="117"/>
      <c r="W42" s="117"/>
      <c r="X42" s="117"/>
      <c r="Y42" s="117"/>
      <c r="Z42" s="117"/>
      <c r="AA42" s="117"/>
      <c r="AB42" s="117"/>
      <c r="AC42" s="117"/>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outlineLevel="1" x14ac:dyDescent="0.25">
      <c r="A43" s="166" t="s">
        <v>92</v>
      </c>
      <c r="B43" s="140" t="s">
        <v>147</v>
      </c>
      <c r="C43" s="171" t="s">
        <v>148</v>
      </c>
      <c r="D43" s="172" t="s">
        <v>60</v>
      </c>
      <c r="E43" s="144">
        <f>E47+E48</f>
        <v>3030</v>
      </c>
      <c r="F43" s="173"/>
      <c r="G43" s="174">
        <f>E43*F43</f>
        <v>0</v>
      </c>
      <c r="H43" s="117"/>
      <c r="I43" s="117"/>
      <c r="J43" s="117"/>
      <c r="K43" s="117"/>
      <c r="L43" s="117"/>
      <c r="M43" s="117"/>
      <c r="N43" s="117"/>
      <c r="O43" s="117"/>
      <c r="P43" s="117"/>
      <c r="Q43" s="117"/>
      <c r="R43" s="117"/>
      <c r="S43" s="117"/>
      <c r="T43" s="117"/>
      <c r="U43" s="117"/>
      <c r="V43" s="117"/>
      <c r="W43" s="117"/>
      <c r="X43" s="117"/>
      <c r="Y43" s="117"/>
      <c r="Z43" s="117"/>
      <c r="AA43" s="117">
        <v>0</v>
      </c>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175"/>
      <c r="B44" s="145"/>
      <c r="C44" s="176" t="s">
        <v>149</v>
      </c>
      <c r="D44" s="177"/>
      <c r="E44" s="147"/>
      <c r="F44" s="146"/>
      <c r="G44" s="178"/>
      <c r="H44" s="117"/>
      <c r="I44" s="117"/>
      <c r="J44" s="117"/>
      <c r="K44" s="117"/>
      <c r="L44" s="117"/>
      <c r="M44" s="117"/>
      <c r="N44" s="117"/>
      <c r="O44" s="117"/>
      <c r="P44" s="117"/>
      <c r="Q44" s="117"/>
      <c r="R44" s="117"/>
      <c r="S44" s="117"/>
      <c r="T44" s="117"/>
      <c r="U44" s="117"/>
      <c r="V44" s="117"/>
      <c r="W44" s="117"/>
      <c r="X44" s="117"/>
      <c r="Y44" s="117"/>
      <c r="Z44" s="117"/>
      <c r="AA44" s="117"/>
      <c r="AB44" s="117"/>
      <c r="AC44" s="117" t="s">
        <v>65</v>
      </c>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outlineLevel="1" x14ac:dyDescent="0.25">
      <c r="A45" s="175"/>
      <c r="B45" s="145"/>
      <c r="C45" s="176" t="s">
        <v>150</v>
      </c>
      <c r="D45" s="177"/>
      <c r="E45" s="147"/>
      <c r="F45" s="146"/>
      <c r="G45" s="178"/>
      <c r="H45" s="117"/>
      <c r="I45" s="117"/>
      <c r="J45" s="117"/>
      <c r="K45" s="117"/>
      <c r="L45" s="117"/>
      <c r="M45" s="117"/>
      <c r="N45" s="117"/>
      <c r="O45" s="117"/>
      <c r="P45" s="117"/>
      <c r="Q45" s="117"/>
      <c r="R45" s="117"/>
      <c r="S45" s="117"/>
      <c r="T45" s="117"/>
      <c r="U45" s="117"/>
      <c r="V45" s="117"/>
      <c r="W45" s="117"/>
      <c r="X45" s="117"/>
      <c r="Y45" s="117"/>
      <c r="Z45" s="117"/>
      <c r="AA45" s="117"/>
      <c r="AB45" s="117"/>
      <c r="AC45" s="117" t="s">
        <v>66</v>
      </c>
      <c r="AD45" s="117"/>
      <c r="AE45" s="117"/>
      <c r="AF45" s="117"/>
      <c r="AG45" s="117"/>
      <c r="AH45" s="117"/>
      <c r="AI45" s="117"/>
      <c r="AJ45" s="117"/>
      <c r="AK45" s="117">
        <v>21</v>
      </c>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outlineLevel="1" x14ac:dyDescent="0.25">
      <c r="A46" s="175"/>
      <c r="B46" s="145"/>
      <c r="C46" s="176" t="s">
        <v>151</v>
      </c>
      <c r="D46" s="177"/>
      <c r="E46" s="147"/>
      <c r="F46" s="146"/>
      <c r="G46" s="178"/>
      <c r="H46" s="117"/>
      <c r="I46" s="117"/>
      <c r="J46" s="117"/>
      <c r="K46" s="117"/>
      <c r="L46" s="117"/>
      <c r="M46" s="117"/>
      <c r="N46" s="117"/>
      <c r="O46" s="117"/>
      <c r="P46" s="117"/>
      <c r="Q46" s="117"/>
      <c r="R46" s="117"/>
      <c r="S46" s="117"/>
      <c r="T46" s="117"/>
      <c r="U46" s="117"/>
      <c r="V46" s="117"/>
      <c r="W46" s="117"/>
      <c r="X46" s="117"/>
      <c r="Y46" s="117"/>
      <c r="Z46" s="117"/>
      <c r="AA46" s="117"/>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outlineLevel="1" x14ac:dyDescent="0.25">
      <c r="A47" s="166" t="s">
        <v>93</v>
      </c>
      <c r="B47" s="140"/>
      <c r="C47" s="171" t="s">
        <v>152</v>
      </c>
      <c r="D47" s="172" t="s">
        <v>60</v>
      </c>
      <c r="E47" s="144">
        <v>1860</v>
      </c>
      <c r="F47" s="173"/>
      <c r="G47" s="174">
        <f>E47*F47</f>
        <v>0</v>
      </c>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outlineLevel="1" x14ac:dyDescent="0.25">
      <c r="A48" s="166" t="s">
        <v>94</v>
      </c>
      <c r="B48" s="140"/>
      <c r="C48" s="171" t="s">
        <v>153</v>
      </c>
      <c r="D48" s="172" t="s">
        <v>60</v>
      </c>
      <c r="E48" s="144">
        <v>1170</v>
      </c>
      <c r="F48" s="173"/>
      <c r="G48" s="174">
        <f>E48*F48</f>
        <v>0</v>
      </c>
      <c r="H48" s="117"/>
      <c r="I48" s="117"/>
      <c r="J48" s="117"/>
      <c r="K48" s="117"/>
      <c r="L48" s="117"/>
      <c r="M48" s="117"/>
      <c r="N48" s="117"/>
      <c r="O48" s="117"/>
      <c r="P48" s="117"/>
      <c r="Q48" s="117"/>
      <c r="R48" s="117"/>
      <c r="S48" s="117"/>
      <c r="T48" s="117"/>
      <c r="U48" s="117"/>
      <c r="V48" s="117"/>
      <c r="W48" s="117"/>
      <c r="X48" s="117"/>
      <c r="Y48" s="117"/>
      <c r="Z48" s="117"/>
      <c r="AA48" s="117">
        <v>1</v>
      </c>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row>
    <row r="49" spans="1:58" outlineLevel="1" x14ac:dyDescent="0.25">
      <c r="A49" s="166" t="s">
        <v>95</v>
      </c>
      <c r="B49" s="140" t="s">
        <v>154</v>
      </c>
      <c r="C49" s="171" t="s">
        <v>155</v>
      </c>
      <c r="D49" s="172" t="s">
        <v>60</v>
      </c>
      <c r="E49" s="144">
        <f>E55+E56</f>
        <v>9</v>
      </c>
      <c r="F49" s="173"/>
      <c r="G49" s="174">
        <f>E49*F49</f>
        <v>0</v>
      </c>
      <c r="H49" s="117"/>
      <c r="I49" s="117"/>
      <c r="J49" s="117"/>
      <c r="K49" s="117"/>
      <c r="L49" s="117"/>
      <c r="M49" s="117"/>
      <c r="N49" s="117"/>
      <c r="O49" s="117"/>
      <c r="P49" s="117"/>
      <c r="Q49" s="117"/>
      <c r="R49" s="117"/>
      <c r="S49" s="117"/>
      <c r="T49" s="117"/>
      <c r="U49" s="117"/>
      <c r="V49" s="117"/>
      <c r="W49" s="117"/>
      <c r="X49" s="117"/>
      <c r="Y49" s="117"/>
      <c r="Z49" s="117"/>
      <c r="AA49" s="117"/>
      <c r="AB49" s="117"/>
      <c r="AC49" s="117" t="s">
        <v>66</v>
      </c>
      <c r="AD49" s="117"/>
      <c r="AE49" s="117"/>
      <c r="AF49" s="117"/>
      <c r="AG49" s="117"/>
      <c r="AH49" s="117"/>
      <c r="AI49" s="117"/>
      <c r="AJ49" s="117"/>
      <c r="AK49" s="117">
        <v>21</v>
      </c>
      <c r="AL49" s="117"/>
      <c r="AM49" s="117"/>
      <c r="AN49" s="117"/>
      <c r="AO49" s="117"/>
      <c r="AP49" s="117"/>
      <c r="AQ49" s="117"/>
      <c r="AR49" s="117"/>
      <c r="AS49" s="117"/>
      <c r="AT49" s="117"/>
      <c r="AU49" s="117"/>
      <c r="AV49" s="117"/>
      <c r="AW49" s="117"/>
      <c r="AX49" s="117"/>
      <c r="AY49" s="117"/>
      <c r="AZ49" s="117"/>
      <c r="BA49" s="117"/>
      <c r="BB49" s="117"/>
      <c r="BC49" s="117"/>
      <c r="BD49" s="117"/>
      <c r="BE49" s="117"/>
      <c r="BF49" s="117"/>
    </row>
    <row r="50" spans="1:58" outlineLevel="1" x14ac:dyDescent="0.25">
      <c r="A50" s="175"/>
      <c r="B50" s="145"/>
      <c r="C50" s="176" t="s">
        <v>149</v>
      </c>
      <c r="D50" s="177"/>
      <c r="E50" s="147"/>
      <c r="F50" s="146"/>
      <c r="G50" s="178"/>
      <c r="H50" s="117"/>
      <c r="I50" s="117"/>
      <c r="J50" s="117"/>
      <c r="K50" s="117"/>
      <c r="L50" s="117"/>
      <c r="M50" s="117"/>
      <c r="N50" s="117"/>
      <c r="O50" s="117"/>
      <c r="P50" s="117"/>
      <c r="Q50" s="117"/>
      <c r="R50" s="117"/>
      <c r="S50" s="117"/>
      <c r="T50" s="117"/>
      <c r="U50" s="117"/>
      <c r="V50" s="117"/>
      <c r="W50" s="117"/>
      <c r="X50" s="117"/>
      <c r="Y50" s="117"/>
      <c r="Z50" s="117"/>
      <c r="AA50" s="117"/>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row>
    <row r="51" spans="1:58" outlineLevel="1" x14ac:dyDescent="0.25">
      <c r="A51" s="175"/>
      <c r="B51" s="145"/>
      <c r="C51" s="176" t="s">
        <v>156</v>
      </c>
      <c r="D51" s="177"/>
      <c r="E51" s="147"/>
      <c r="F51" s="146"/>
      <c r="G51" s="178"/>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row>
    <row r="52" spans="1:58" outlineLevel="1" x14ac:dyDescent="0.25">
      <c r="A52" s="175"/>
      <c r="B52" s="145"/>
      <c r="C52" s="176" t="s">
        <v>150</v>
      </c>
      <c r="D52" s="177"/>
      <c r="E52" s="147"/>
      <c r="F52" s="146"/>
      <c r="G52" s="178"/>
      <c r="H52" s="117"/>
      <c r="I52" s="117"/>
      <c r="J52" s="117"/>
      <c r="K52" s="117"/>
      <c r="L52" s="117"/>
      <c r="M52" s="117"/>
      <c r="N52" s="117"/>
      <c r="O52" s="117"/>
      <c r="P52" s="117"/>
      <c r="Q52" s="117"/>
      <c r="R52" s="117"/>
      <c r="S52" s="117"/>
      <c r="T52" s="117"/>
      <c r="U52" s="117"/>
      <c r="V52" s="117"/>
      <c r="W52" s="117"/>
      <c r="X52" s="117"/>
      <c r="Y52" s="117"/>
      <c r="Z52" s="117"/>
      <c r="AA52" s="117">
        <v>0</v>
      </c>
      <c r="AB52" s="117"/>
      <c r="AC52" s="117"/>
      <c r="AD52" s="117"/>
      <c r="AE52" s="117"/>
      <c r="AF52" s="117"/>
      <c r="AG52" s="117"/>
      <c r="AH52" s="117"/>
      <c r="AI52" s="117"/>
      <c r="AJ52" s="117"/>
      <c r="AK52" s="117"/>
      <c r="AL52" s="117"/>
      <c r="AM52" s="117"/>
      <c r="AN52" s="117"/>
      <c r="AO52" s="117"/>
      <c r="AP52" s="117"/>
      <c r="AQ52" s="117"/>
      <c r="AR52" s="117"/>
      <c r="AS52" s="117"/>
      <c r="AT52" s="117"/>
      <c r="AU52" s="117"/>
      <c r="AV52" s="117"/>
      <c r="AW52" s="117"/>
      <c r="AX52" s="117"/>
      <c r="AY52" s="117"/>
      <c r="AZ52" s="117"/>
      <c r="BA52" s="117"/>
      <c r="BB52" s="117"/>
      <c r="BC52" s="117"/>
      <c r="BD52" s="117"/>
      <c r="BE52" s="117"/>
      <c r="BF52" s="117"/>
    </row>
    <row r="53" spans="1:58" outlineLevel="1" x14ac:dyDescent="0.25">
      <c r="A53" s="175"/>
      <c r="B53" s="145"/>
      <c r="C53" s="176" t="s">
        <v>157</v>
      </c>
      <c r="D53" s="177"/>
      <c r="E53" s="147"/>
      <c r="F53" s="146"/>
      <c r="G53" s="178"/>
      <c r="H53" s="117"/>
      <c r="I53" s="117"/>
      <c r="J53" s="117"/>
      <c r="K53" s="117"/>
      <c r="L53" s="117"/>
      <c r="M53" s="117"/>
      <c r="N53" s="117"/>
      <c r="O53" s="117"/>
      <c r="P53" s="117"/>
      <c r="Q53" s="117"/>
      <c r="R53" s="117"/>
      <c r="S53" s="117"/>
      <c r="T53" s="117"/>
      <c r="U53" s="117"/>
      <c r="V53" s="117"/>
      <c r="W53" s="117"/>
      <c r="X53" s="117"/>
      <c r="Y53" s="117"/>
      <c r="Z53" s="117"/>
      <c r="AA53" s="117"/>
      <c r="AB53" s="117"/>
      <c r="AC53" s="117" t="s">
        <v>65</v>
      </c>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row>
    <row r="54" spans="1:58" outlineLevel="1" x14ac:dyDescent="0.25">
      <c r="A54" s="175"/>
      <c r="B54" s="145"/>
      <c r="C54" s="176" t="s">
        <v>158</v>
      </c>
      <c r="D54" s="177"/>
      <c r="E54" s="147"/>
      <c r="F54" s="146"/>
      <c r="G54" s="178"/>
      <c r="H54" s="117"/>
      <c r="I54" s="117"/>
      <c r="J54" s="117"/>
      <c r="K54" s="117"/>
      <c r="L54" s="117"/>
      <c r="M54" s="117"/>
      <c r="N54" s="117"/>
      <c r="O54" s="117"/>
      <c r="P54" s="117"/>
      <c r="Q54" s="117"/>
      <c r="R54" s="117"/>
      <c r="S54" s="117"/>
      <c r="T54" s="117"/>
      <c r="U54" s="117"/>
      <c r="V54" s="117"/>
      <c r="W54" s="117"/>
      <c r="X54" s="117"/>
      <c r="Y54" s="117"/>
      <c r="Z54" s="117"/>
      <c r="AA54" s="117"/>
      <c r="AB54" s="117"/>
      <c r="AC54" s="117" t="s">
        <v>66</v>
      </c>
      <c r="AD54" s="117"/>
      <c r="AE54" s="117"/>
      <c r="AF54" s="117"/>
      <c r="AG54" s="117"/>
      <c r="AH54" s="117"/>
      <c r="AI54" s="117"/>
      <c r="AJ54" s="117"/>
      <c r="AK54" s="117">
        <v>21</v>
      </c>
      <c r="AL54" s="117"/>
      <c r="AM54" s="117"/>
      <c r="AN54" s="117"/>
      <c r="AO54" s="117"/>
      <c r="AP54" s="117"/>
      <c r="AQ54" s="117"/>
      <c r="AR54" s="117"/>
      <c r="AS54" s="117"/>
      <c r="AT54" s="117"/>
      <c r="AU54" s="117"/>
      <c r="AV54" s="117"/>
      <c r="AW54" s="117"/>
      <c r="AX54" s="117"/>
      <c r="AY54" s="117"/>
      <c r="AZ54" s="117"/>
      <c r="BA54" s="117"/>
      <c r="BB54" s="117"/>
      <c r="BC54" s="117"/>
      <c r="BD54" s="117"/>
      <c r="BE54" s="117"/>
      <c r="BF54" s="117"/>
    </row>
    <row r="55" spans="1:58" outlineLevel="1" x14ac:dyDescent="0.25">
      <c r="A55" s="166" t="s">
        <v>84</v>
      </c>
      <c r="B55" s="184"/>
      <c r="C55" s="185" t="s">
        <v>159</v>
      </c>
      <c r="D55" s="172" t="s">
        <v>60</v>
      </c>
      <c r="E55" s="186">
        <v>4</v>
      </c>
      <c r="F55" s="173"/>
      <c r="G55" s="174">
        <f>E55*F55</f>
        <v>0</v>
      </c>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row>
    <row r="56" spans="1:58" outlineLevel="1" x14ac:dyDescent="0.25">
      <c r="A56" s="166" t="s">
        <v>85</v>
      </c>
      <c r="B56" s="184"/>
      <c r="C56" s="185" t="s">
        <v>160</v>
      </c>
      <c r="D56" s="172" t="s">
        <v>60</v>
      </c>
      <c r="E56" s="186">
        <v>5</v>
      </c>
      <c r="F56" s="173"/>
      <c r="G56" s="174">
        <f>E56*F56</f>
        <v>0</v>
      </c>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row>
    <row r="57" spans="1:58" outlineLevel="1" x14ac:dyDescent="0.25">
      <c r="A57" s="166" t="s">
        <v>161</v>
      </c>
      <c r="B57" s="140" t="s">
        <v>162</v>
      </c>
      <c r="C57" s="171" t="s">
        <v>163</v>
      </c>
      <c r="D57" s="172" t="s">
        <v>60</v>
      </c>
      <c r="E57" s="144">
        <f>E74</f>
        <v>49</v>
      </c>
      <c r="F57" s="173"/>
      <c r="G57" s="174">
        <f>E57*F57</f>
        <v>0</v>
      </c>
      <c r="H57" s="117"/>
      <c r="I57" s="117"/>
      <c r="J57" s="117"/>
      <c r="K57" s="117"/>
      <c r="L57" s="117"/>
      <c r="M57" s="117"/>
      <c r="N57" s="117"/>
      <c r="O57" s="117"/>
      <c r="P57" s="117"/>
      <c r="Q57" s="117"/>
      <c r="R57" s="117"/>
      <c r="S57" s="117"/>
      <c r="T57" s="117"/>
      <c r="U57" s="117"/>
      <c r="V57" s="117"/>
      <c r="W57" s="117"/>
      <c r="X57" s="117"/>
      <c r="Y57" s="117"/>
      <c r="Z57" s="117"/>
      <c r="AA57" s="117">
        <v>0</v>
      </c>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outlineLevel="1" x14ac:dyDescent="0.25">
      <c r="A58" s="175"/>
      <c r="B58" s="145"/>
      <c r="C58" s="176" t="s">
        <v>149</v>
      </c>
      <c r="D58" s="177"/>
      <c r="E58" s="147"/>
      <c r="F58" s="146"/>
      <c r="G58" s="178"/>
      <c r="H58" s="117"/>
      <c r="I58" s="117"/>
      <c r="J58" s="117"/>
      <c r="K58" s="117"/>
      <c r="L58" s="117"/>
      <c r="M58" s="117"/>
      <c r="N58" s="117"/>
      <c r="O58" s="117"/>
      <c r="P58" s="117"/>
      <c r="Q58" s="117"/>
      <c r="R58" s="117"/>
      <c r="S58" s="117"/>
      <c r="T58" s="117"/>
      <c r="U58" s="117"/>
      <c r="V58" s="117"/>
      <c r="W58" s="117"/>
      <c r="X58" s="117"/>
      <c r="Y58" s="117"/>
      <c r="Z58" s="117"/>
      <c r="AA58" s="117"/>
      <c r="AB58" s="117"/>
      <c r="AC58" s="117" t="s">
        <v>65</v>
      </c>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row>
    <row r="59" spans="1:58" outlineLevel="1" x14ac:dyDescent="0.25">
      <c r="A59" s="175"/>
      <c r="B59" s="145"/>
      <c r="C59" s="176" t="s">
        <v>156</v>
      </c>
      <c r="D59" s="177"/>
      <c r="E59" s="147"/>
      <c r="F59" s="146"/>
      <c r="G59" s="178"/>
      <c r="H59" s="117"/>
      <c r="I59" s="117"/>
      <c r="J59" s="117"/>
      <c r="K59" s="117"/>
      <c r="L59" s="117"/>
      <c r="M59" s="117"/>
      <c r="N59" s="117"/>
      <c r="O59" s="117"/>
      <c r="P59" s="117"/>
      <c r="Q59" s="117"/>
      <c r="R59" s="117"/>
      <c r="S59" s="117"/>
      <c r="T59" s="117"/>
      <c r="U59" s="117"/>
      <c r="V59" s="117"/>
      <c r="W59" s="117"/>
      <c r="X59" s="117"/>
      <c r="Y59" s="117"/>
      <c r="Z59" s="117"/>
      <c r="AA59" s="117">
        <v>1</v>
      </c>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row>
    <row r="60" spans="1:58" outlineLevel="1" x14ac:dyDescent="0.25">
      <c r="A60" s="175"/>
      <c r="B60" s="145"/>
      <c r="C60" s="176" t="s">
        <v>150</v>
      </c>
      <c r="D60" s="177"/>
      <c r="E60" s="147"/>
      <c r="F60" s="146"/>
      <c r="G60" s="178"/>
      <c r="H60" s="117"/>
      <c r="I60" s="117"/>
      <c r="J60" s="117"/>
      <c r="K60" s="117"/>
      <c r="L60" s="117"/>
      <c r="M60" s="117"/>
      <c r="N60" s="117"/>
      <c r="O60" s="117"/>
      <c r="P60" s="117"/>
      <c r="Q60" s="117"/>
      <c r="R60" s="117"/>
      <c r="S60" s="117"/>
      <c r="T60" s="117"/>
      <c r="U60" s="117"/>
      <c r="V60" s="117"/>
      <c r="W60" s="117"/>
      <c r="X60" s="117"/>
      <c r="Y60" s="117"/>
      <c r="Z60" s="117"/>
      <c r="AA60" s="117"/>
      <c r="AB60" s="117"/>
      <c r="AC60" s="117" t="s">
        <v>66</v>
      </c>
      <c r="AD60" s="117"/>
      <c r="AE60" s="117"/>
      <c r="AF60" s="117"/>
      <c r="AG60" s="117"/>
      <c r="AH60" s="117"/>
      <c r="AI60" s="117"/>
      <c r="AJ60" s="117"/>
      <c r="AK60" s="117">
        <v>21</v>
      </c>
      <c r="AL60" s="117"/>
      <c r="AM60" s="117"/>
      <c r="AN60" s="117"/>
      <c r="AO60" s="117"/>
      <c r="AP60" s="117"/>
      <c r="AQ60" s="117"/>
      <c r="AR60" s="117"/>
      <c r="AS60" s="117"/>
      <c r="AT60" s="117"/>
      <c r="AU60" s="117"/>
      <c r="AV60" s="117"/>
      <c r="AW60" s="117"/>
      <c r="AX60" s="117"/>
      <c r="AY60" s="117"/>
      <c r="AZ60" s="117"/>
      <c r="BA60" s="117"/>
      <c r="BB60" s="117"/>
      <c r="BC60" s="117"/>
      <c r="BD60" s="117"/>
      <c r="BE60" s="117"/>
      <c r="BF60" s="117"/>
    </row>
    <row r="61" spans="1:58" outlineLevel="1" x14ac:dyDescent="0.25">
      <c r="A61" s="175"/>
      <c r="B61" s="145"/>
      <c r="C61" s="176" t="s">
        <v>157</v>
      </c>
      <c r="D61" s="177"/>
      <c r="E61" s="147"/>
      <c r="F61" s="146"/>
      <c r="G61" s="178"/>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outlineLevel="1" x14ac:dyDescent="0.25">
      <c r="A62" s="175"/>
      <c r="B62" s="145"/>
      <c r="C62" s="176" t="s">
        <v>164</v>
      </c>
      <c r="D62" s="177"/>
      <c r="E62" s="147"/>
      <c r="F62" s="146"/>
      <c r="G62" s="178"/>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row>
    <row r="63" spans="1:58" outlineLevel="1" x14ac:dyDescent="0.25">
      <c r="A63" s="175"/>
      <c r="B63" s="145"/>
      <c r="C63" s="176" t="s">
        <v>158</v>
      </c>
      <c r="D63" s="177"/>
      <c r="E63" s="147"/>
      <c r="F63" s="146"/>
      <c r="G63" s="178"/>
      <c r="H63" s="117"/>
      <c r="I63" s="117"/>
      <c r="J63" s="117"/>
      <c r="K63" s="117"/>
      <c r="L63" s="117"/>
      <c r="M63" s="117"/>
      <c r="N63" s="117"/>
      <c r="O63" s="117"/>
      <c r="P63" s="117"/>
      <c r="Q63" s="117"/>
      <c r="R63" s="117"/>
      <c r="S63" s="117"/>
      <c r="T63" s="117"/>
      <c r="U63" s="117"/>
      <c r="V63" s="117"/>
      <c r="W63" s="117"/>
      <c r="X63" s="117"/>
      <c r="Y63" s="117"/>
      <c r="Z63" s="117"/>
      <c r="AA63" s="117"/>
      <c r="AB63" s="117"/>
      <c r="AC63" s="117" t="s">
        <v>66</v>
      </c>
      <c r="AD63" s="117"/>
      <c r="AE63" s="117"/>
      <c r="AF63" s="117"/>
      <c r="AG63" s="117"/>
      <c r="AH63" s="117"/>
      <c r="AI63" s="117"/>
      <c r="AJ63" s="117"/>
      <c r="AK63" s="117">
        <v>21</v>
      </c>
      <c r="AL63" s="117"/>
      <c r="AM63" s="117"/>
      <c r="AN63" s="117"/>
      <c r="AO63" s="117"/>
      <c r="AP63" s="117"/>
      <c r="AQ63" s="117"/>
      <c r="AR63" s="117"/>
      <c r="AS63" s="117"/>
      <c r="AT63" s="117"/>
      <c r="AU63" s="117"/>
      <c r="AV63" s="117"/>
      <c r="AW63" s="117"/>
      <c r="AX63" s="117"/>
      <c r="AY63" s="117"/>
      <c r="AZ63" s="117"/>
      <c r="BA63" s="117"/>
      <c r="BB63" s="117"/>
      <c r="BC63" s="117"/>
      <c r="BD63" s="117"/>
      <c r="BE63" s="117"/>
      <c r="BF63" s="117"/>
    </row>
    <row r="64" spans="1:58" ht="22.5" outlineLevel="1" x14ac:dyDescent="0.25">
      <c r="A64" s="166" t="s">
        <v>165</v>
      </c>
      <c r="B64" s="140" t="s">
        <v>91</v>
      </c>
      <c r="C64" s="171" t="s">
        <v>166</v>
      </c>
      <c r="D64" s="172" t="s">
        <v>60</v>
      </c>
      <c r="E64" s="144">
        <v>1</v>
      </c>
      <c r="F64" s="173"/>
      <c r="G64" s="174">
        <f t="shared" ref="G64:G74" si="1">E64*F64</f>
        <v>0</v>
      </c>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row>
    <row r="65" spans="1:58" outlineLevel="1" x14ac:dyDescent="0.25">
      <c r="A65" s="166" t="s">
        <v>79</v>
      </c>
      <c r="B65" s="140" t="s">
        <v>91</v>
      </c>
      <c r="C65" s="171" t="s">
        <v>167</v>
      </c>
      <c r="D65" s="172" t="s">
        <v>60</v>
      </c>
      <c r="E65" s="144">
        <v>5</v>
      </c>
      <c r="F65" s="173"/>
      <c r="G65" s="174">
        <f t="shared" si="1"/>
        <v>0</v>
      </c>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row>
    <row r="66" spans="1:58" x14ac:dyDescent="0.25">
      <c r="A66" s="166" t="s">
        <v>168</v>
      </c>
      <c r="B66" s="140" t="s">
        <v>91</v>
      </c>
      <c r="C66" s="171" t="s">
        <v>169</v>
      </c>
      <c r="D66" s="172" t="s">
        <v>60</v>
      </c>
      <c r="E66" s="144">
        <v>12</v>
      </c>
      <c r="F66" s="173"/>
      <c r="G66" s="174">
        <f t="shared" si="1"/>
        <v>0</v>
      </c>
      <c r="AC66" t="s">
        <v>55</v>
      </c>
    </row>
    <row r="67" spans="1:58" outlineLevel="1" x14ac:dyDescent="0.25">
      <c r="A67" s="166" t="s">
        <v>170</v>
      </c>
      <c r="B67" s="140" t="s">
        <v>91</v>
      </c>
      <c r="C67" s="171" t="s">
        <v>171</v>
      </c>
      <c r="D67" s="172" t="s">
        <v>60</v>
      </c>
      <c r="E67" s="144">
        <v>7</v>
      </c>
      <c r="F67" s="173"/>
      <c r="G67" s="174">
        <f t="shared" si="1"/>
        <v>0</v>
      </c>
      <c r="H67" s="117"/>
      <c r="I67" s="117"/>
      <c r="J67" s="117"/>
      <c r="K67" s="117"/>
      <c r="L67" s="117"/>
      <c r="M67" s="117"/>
      <c r="N67" s="117"/>
      <c r="O67" s="117"/>
      <c r="P67" s="117"/>
      <c r="Q67" s="117"/>
      <c r="R67" s="117"/>
      <c r="S67" s="117"/>
      <c r="T67" s="117"/>
      <c r="U67" s="117"/>
      <c r="V67" s="117"/>
      <c r="W67" s="117"/>
      <c r="X67" s="117"/>
      <c r="Y67" s="117"/>
      <c r="Z67" s="117"/>
      <c r="AA67" s="117">
        <v>0</v>
      </c>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row>
    <row r="68" spans="1:58" outlineLevel="1" x14ac:dyDescent="0.25">
      <c r="A68" s="166" t="s">
        <v>172</v>
      </c>
      <c r="B68" s="140" t="s">
        <v>91</v>
      </c>
      <c r="C68" s="171" t="s">
        <v>173</v>
      </c>
      <c r="D68" s="172" t="s">
        <v>60</v>
      </c>
      <c r="E68" s="144">
        <v>2</v>
      </c>
      <c r="F68" s="173"/>
      <c r="G68" s="174">
        <f t="shared" si="1"/>
        <v>0</v>
      </c>
      <c r="H68" s="117"/>
      <c r="I68" s="117"/>
      <c r="J68" s="117"/>
      <c r="K68" s="117"/>
      <c r="L68" s="117"/>
      <c r="M68" s="117"/>
      <c r="N68" s="117"/>
      <c r="O68" s="117"/>
      <c r="P68" s="117"/>
      <c r="Q68" s="117"/>
      <c r="R68" s="117"/>
      <c r="S68" s="117"/>
      <c r="T68" s="117"/>
      <c r="U68" s="117"/>
      <c r="V68" s="117"/>
      <c r="W68" s="117"/>
      <c r="X68" s="117"/>
      <c r="Y68" s="117"/>
      <c r="Z68" s="117"/>
      <c r="AA68" s="117">
        <v>0</v>
      </c>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row>
    <row r="69" spans="1:58" ht="22.5" outlineLevel="1" x14ac:dyDescent="0.25">
      <c r="A69" s="166" t="s">
        <v>174</v>
      </c>
      <c r="B69" s="140" t="s">
        <v>91</v>
      </c>
      <c r="C69" s="171" t="s">
        <v>175</v>
      </c>
      <c r="D69" s="172" t="s">
        <v>60</v>
      </c>
      <c r="E69" s="144">
        <v>8</v>
      </c>
      <c r="F69" s="173"/>
      <c r="G69" s="174">
        <f t="shared" si="1"/>
        <v>0</v>
      </c>
      <c r="H69" s="117"/>
      <c r="I69" s="117"/>
      <c r="J69" s="117"/>
      <c r="K69" s="117"/>
      <c r="L69" s="117"/>
      <c r="M69" s="117"/>
      <c r="N69" s="117"/>
      <c r="O69" s="117"/>
      <c r="P69" s="117"/>
      <c r="Q69" s="117"/>
      <c r="R69" s="117"/>
      <c r="S69" s="117"/>
      <c r="T69" s="117"/>
      <c r="U69" s="117"/>
      <c r="V69" s="117"/>
      <c r="W69" s="117"/>
      <c r="X69" s="117"/>
      <c r="Y69" s="117"/>
      <c r="Z69" s="117"/>
      <c r="AA69" s="117"/>
      <c r="AB69" s="117"/>
      <c r="AC69" s="117" t="s">
        <v>65</v>
      </c>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row>
    <row r="70" spans="1:58" ht="22.5" outlineLevel="1" x14ac:dyDescent="0.25">
      <c r="A70" s="166" t="s">
        <v>176</v>
      </c>
      <c r="B70" s="140" t="s">
        <v>91</v>
      </c>
      <c r="C70" s="171" t="s">
        <v>177</v>
      </c>
      <c r="D70" s="172" t="s">
        <v>60</v>
      </c>
      <c r="E70" s="144">
        <v>5</v>
      </c>
      <c r="F70" s="173"/>
      <c r="G70" s="174">
        <f t="shared" si="1"/>
        <v>0</v>
      </c>
      <c r="H70" s="117"/>
      <c r="I70" s="117"/>
      <c r="J70" s="117"/>
      <c r="K70" s="117"/>
      <c r="L70" s="117"/>
      <c r="M70" s="117"/>
      <c r="N70" s="117"/>
      <c r="O70" s="117"/>
      <c r="P70" s="117"/>
      <c r="Q70" s="117"/>
      <c r="R70" s="117"/>
      <c r="S70" s="117"/>
      <c r="T70" s="117"/>
      <c r="U70" s="117"/>
      <c r="V70" s="117"/>
      <c r="W70" s="117"/>
      <c r="X70" s="117"/>
      <c r="Y70" s="117"/>
      <c r="Z70" s="117"/>
      <c r="AA70" s="117"/>
      <c r="AB70" s="117"/>
      <c r="AC70" s="117" t="s">
        <v>66</v>
      </c>
      <c r="AD70" s="117"/>
      <c r="AE70" s="117"/>
      <c r="AF70" s="117"/>
      <c r="AG70" s="117"/>
      <c r="AH70" s="117"/>
      <c r="AI70" s="117"/>
      <c r="AJ70" s="117"/>
      <c r="AK70" s="117">
        <v>21</v>
      </c>
      <c r="AL70" s="117"/>
      <c r="AM70" s="117"/>
      <c r="AN70" s="117"/>
      <c r="AO70" s="117"/>
      <c r="AP70" s="117"/>
      <c r="AQ70" s="117"/>
      <c r="AR70" s="117"/>
      <c r="AS70" s="117"/>
      <c r="AT70" s="117"/>
      <c r="AU70" s="117"/>
      <c r="AV70" s="117"/>
      <c r="AW70" s="117"/>
      <c r="AX70" s="117"/>
      <c r="AY70" s="117"/>
      <c r="AZ70" s="117"/>
      <c r="BA70" s="117"/>
      <c r="BB70" s="117"/>
      <c r="BC70" s="117"/>
      <c r="BD70" s="117"/>
      <c r="BE70" s="117"/>
      <c r="BF70" s="117"/>
    </row>
    <row r="71" spans="1:58" ht="22.5" x14ac:dyDescent="0.25">
      <c r="A71" s="166" t="s">
        <v>178</v>
      </c>
      <c r="B71" s="140" t="s">
        <v>91</v>
      </c>
      <c r="C71" s="171" t="s">
        <v>179</v>
      </c>
      <c r="D71" s="172" t="s">
        <v>60</v>
      </c>
      <c r="E71" s="144">
        <v>3</v>
      </c>
      <c r="F71" s="173"/>
      <c r="G71" s="174">
        <f t="shared" si="1"/>
        <v>0</v>
      </c>
      <c r="AC71" t="s">
        <v>55</v>
      </c>
    </row>
    <row r="72" spans="1:58" ht="22.5" outlineLevel="1" x14ac:dyDescent="0.25">
      <c r="A72" s="166" t="s">
        <v>180</v>
      </c>
      <c r="B72" s="140" t="s">
        <v>91</v>
      </c>
      <c r="C72" s="171" t="s">
        <v>181</v>
      </c>
      <c r="D72" s="172" t="s">
        <v>60</v>
      </c>
      <c r="E72" s="144">
        <v>3</v>
      </c>
      <c r="F72" s="173"/>
      <c r="G72" s="174">
        <f t="shared" si="1"/>
        <v>0</v>
      </c>
      <c r="H72" s="117"/>
      <c r="I72" s="117"/>
      <c r="J72" s="117"/>
      <c r="K72" s="117"/>
      <c r="L72" s="117"/>
      <c r="M72" s="117"/>
      <c r="N72" s="117"/>
      <c r="O72" s="117"/>
      <c r="P72" s="117"/>
      <c r="Q72" s="117"/>
      <c r="R72" s="117"/>
      <c r="S72" s="117"/>
      <c r="T72" s="117"/>
      <c r="U72" s="117"/>
      <c r="V72" s="117"/>
      <c r="W72" s="117"/>
      <c r="X72" s="117"/>
      <c r="Y72" s="117"/>
      <c r="Z72" s="117"/>
      <c r="AA72" s="117">
        <v>0</v>
      </c>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17"/>
      <c r="BD72" s="117"/>
      <c r="BE72" s="117"/>
      <c r="BF72" s="117"/>
    </row>
    <row r="73" spans="1:58" ht="22.5" outlineLevel="1" x14ac:dyDescent="0.25">
      <c r="A73" s="166" t="s">
        <v>182</v>
      </c>
      <c r="B73" s="140" t="s">
        <v>91</v>
      </c>
      <c r="C73" s="171" t="s">
        <v>183</v>
      </c>
      <c r="D73" s="172" t="s">
        <v>60</v>
      </c>
      <c r="E73" s="144">
        <v>3</v>
      </c>
      <c r="F73" s="173"/>
      <c r="G73" s="174">
        <f t="shared" si="1"/>
        <v>0</v>
      </c>
      <c r="H73" s="117"/>
      <c r="I73" s="117"/>
      <c r="J73" s="117"/>
      <c r="K73" s="117"/>
      <c r="L73" s="117"/>
      <c r="M73" s="117"/>
      <c r="N73" s="117"/>
      <c r="O73" s="117"/>
      <c r="P73" s="117"/>
      <c r="Q73" s="117"/>
      <c r="R73" s="117"/>
      <c r="S73" s="117"/>
      <c r="T73" s="117"/>
      <c r="U73" s="117"/>
      <c r="V73" s="117"/>
      <c r="W73" s="117"/>
      <c r="X73" s="117"/>
      <c r="Y73" s="117"/>
      <c r="Z73" s="117"/>
      <c r="AA73" s="117"/>
      <c r="AB73" s="117"/>
      <c r="AC73" s="117" t="s">
        <v>66</v>
      </c>
      <c r="AD73" s="117"/>
      <c r="AE73" s="117"/>
      <c r="AF73" s="117"/>
      <c r="AG73" s="117"/>
      <c r="AH73" s="117"/>
      <c r="AI73" s="117"/>
      <c r="AJ73" s="117"/>
      <c r="AK73" s="117">
        <v>21</v>
      </c>
      <c r="AL73" s="117"/>
      <c r="AM73" s="117"/>
      <c r="AN73" s="117"/>
      <c r="AO73" s="117"/>
      <c r="AP73" s="117"/>
      <c r="AQ73" s="117"/>
      <c r="AR73" s="117"/>
      <c r="AS73" s="117"/>
      <c r="AT73" s="117"/>
      <c r="AU73" s="117"/>
      <c r="AV73" s="117"/>
      <c r="AW73" s="117"/>
      <c r="AX73" s="117"/>
      <c r="AY73" s="117"/>
      <c r="AZ73" s="117"/>
      <c r="BA73" s="117"/>
      <c r="BB73" s="117"/>
      <c r="BC73" s="117"/>
      <c r="BD73" s="117"/>
      <c r="BE73" s="117"/>
      <c r="BF73" s="117"/>
    </row>
    <row r="74" spans="1:58" ht="22.5" outlineLevel="1" x14ac:dyDescent="0.25">
      <c r="A74" s="166" t="s">
        <v>184</v>
      </c>
      <c r="B74" s="140" t="s">
        <v>185</v>
      </c>
      <c r="C74" s="171" t="s">
        <v>186</v>
      </c>
      <c r="D74" s="172" t="s">
        <v>60</v>
      </c>
      <c r="E74" s="144">
        <f>SUM(E64:E73)</f>
        <v>49</v>
      </c>
      <c r="F74" s="173"/>
      <c r="G74" s="174">
        <f t="shared" si="1"/>
        <v>0</v>
      </c>
      <c r="H74" s="117"/>
      <c r="I74" s="117"/>
      <c r="J74" s="117"/>
      <c r="K74" s="117"/>
      <c r="L74" s="117"/>
      <c r="M74" s="117"/>
      <c r="N74" s="117"/>
      <c r="O74" s="117"/>
      <c r="P74" s="117"/>
      <c r="Q74" s="117"/>
      <c r="R74" s="117"/>
      <c r="S74" s="117"/>
      <c r="T74" s="117"/>
      <c r="U74" s="117"/>
      <c r="V74" s="117"/>
      <c r="W74" s="117"/>
      <c r="X74" s="117"/>
      <c r="Y74" s="117"/>
      <c r="Z74" s="117"/>
      <c r="AA74" s="117">
        <v>0</v>
      </c>
      <c r="AB74" s="117"/>
      <c r="AC74" s="117"/>
      <c r="AD74" s="117"/>
      <c r="AE74" s="117"/>
      <c r="AF74" s="117"/>
      <c r="AG74" s="117"/>
      <c r="AH74" s="117"/>
      <c r="AI74" s="117"/>
      <c r="AJ74" s="117"/>
      <c r="AK74" s="117"/>
      <c r="AL74" s="117"/>
      <c r="AM74" s="117"/>
      <c r="AN74" s="117"/>
      <c r="AO74" s="117"/>
      <c r="AP74" s="117"/>
      <c r="AQ74" s="117"/>
      <c r="AR74" s="117"/>
      <c r="AS74" s="117"/>
      <c r="AT74" s="117"/>
      <c r="AU74" s="117"/>
      <c r="AV74" s="117"/>
      <c r="AW74" s="117"/>
      <c r="AX74" s="117"/>
      <c r="AY74" s="117"/>
      <c r="AZ74" s="117"/>
      <c r="BA74" s="117"/>
      <c r="BB74" s="117"/>
      <c r="BC74" s="117"/>
      <c r="BD74" s="117"/>
      <c r="BE74" s="117"/>
      <c r="BF74" s="117"/>
    </row>
    <row r="75" spans="1:58" outlineLevel="1" x14ac:dyDescent="0.25">
      <c r="A75" s="175"/>
      <c r="B75" s="145"/>
      <c r="C75" s="176" t="s">
        <v>187</v>
      </c>
      <c r="D75" s="177"/>
      <c r="E75" s="147"/>
      <c r="F75" s="146"/>
      <c r="G75" s="178"/>
      <c r="H75" s="117"/>
      <c r="I75" s="117"/>
      <c r="J75" s="117"/>
      <c r="K75" s="117"/>
      <c r="L75" s="117"/>
      <c r="M75" s="117"/>
      <c r="N75" s="117"/>
      <c r="O75" s="117"/>
      <c r="P75" s="117"/>
      <c r="Q75" s="117"/>
      <c r="R75" s="117"/>
      <c r="S75" s="117"/>
      <c r="T75" s="117"/>
      <c r="U75" s="117"/>
      <c r="V75" s="117"/>
      <c r="W75" s="117"/>
      <c r="X75" s="117"/>
      <c r="Y75" s="117"/>
      <c r="Z75" s="117"/>
      <c r="AA75" s="117"/>
      <c r="AB75" s="117"/>
      <c r="AC75" s="117" t="s">
        <v>66</v>
      </c>
      <c r="AD75" s="117"/>
      <c r="AE75" s="117"/>
      <c r="AF75" s="117"/>
      <c r="AG75" s="117"/>
      <c r="AH75" s="117"/>
      <c r="AI75" s="117"/>
      <c r="AJ75" s="117"/>
      <c r="AK75" s="117">
        <v>21</v>
      </c>
      <c r="AL75" s="117"/>
      <c r="AM75" s="117"/>
      <c r="AN75" s="117"/>
      <c r="AO75" s="117"/>
      <c r="AP75" s="117"/>
      <c r="AQ75" s="117"/>
      <c r="AR75" s="117"/>
      <c r="AS75" s="117"/>
      <c r="AT75" s="117"/>
      <c r="AU75" s="117"/>
      <c r="AV75" s="117"/>
      <c r="AW75" s="117"/>
      <c r="AX75" s="117"/>
      <c r="AY75" s="117"/>
      <c r="AZ75" s="117"/>
      <c r="BA75" s="117"/>
      <c r="BB75" s="117"/>
      <c r="BC75" s="117"/>
      <c r="BD75" s="117"/>
      <c r="BE75" s="117"/>
      <c r="BF75" s="117"/>
    </row>
    <row r="76" spans="1:58" x14ac:dyDescent="0.25">
      <c r="A76" s="166" t="s">
        <v>188</v>
      </c>
      <c r="B76" s="140" t="s">
        <v>189</v>
      </c>
      <c r="C76" s="171" t="s">
        <v>190</v>
      </c>
      <c r="D76" s="172" t="s">
        <v>60</v>
      </c>
      <c r="E76" s="144">
        <f>SUM(E83:E94)</f>
        <v>1774</v>
      </c>
      <c r="F76" s="173"/>
      <c r="G76" s="174">
        <f>E76*F76</f>
        <v>0</v>
      </c>
      <c r="AC76" t="s">
        <v>55</v>
      </c>
    </row>
    <row r="77" spans="1:58" outlineLevel="1" x14ac:dyDescent="0.25">
      <c r="A77" s="175"/>
      <c r="B77" s="145"/>
      <c r="C77" s="176" t="s">
        <v>191</v>
      </c>
      <c r="D77" s="177"/>
      <c r="E77" s="147"/>
      <c r="F77" s="146"/>
      <c r="G77" s="178"/>
      <c r="H77" s="117"/>
      <c r="I77" s="117"/>
      <c r="J77" s="117"/>
      <c r="K77" s="117"/>
      <c r="L77" s="117"/>
      <c r="M77" s="117"/>
      <c r="N77" s="117"/>
      <c r="O77" s="117"/>
      <c r="P77" s="117"/>
      <c r="Q77" s="117"/>
      <c r="R77" s="117"/>
      <c r="S77" s="117"/>
      <c r="T77" s="117"/>
      <c r="U77" s="117"/>
      <c r="V77" s="117"/>
      <c r="W77" s="117"/>
      <c r="X77" s="117"/>
      <c r="Y77" s="117"/>
      <c r="Z77" s="117"/>
      <c r="AA77" s="117">
        <v>0</v>
      </c>
      <c r="AB77" s="117"/>
      <c r="AC77" s="117"/>
      <c r="AD77" s="117"/>
      <c r="AE77" s="117"/>
      <c r="AF77" s="117"/>
      <c r="AG77" s="117"/>
      <c r="AH77" s="117"/>
      <c r="AI77" s="117"/>
      <c r="AJ77" s="117"/>
      <c r="AK77" s="117"/>
      <c r="AL77" s="117"/>
      <c r="AM77" s="117"/>
      <c r="AN77" s="117"/>
      <c r="AO77" s="117"/>
      <c r="AP77" s="117"/>
      <c r="AQ77" s="117"/>
      <c r="AR77" s="117"/>
      <c r="AS77" s="117"/>
      <c r="AT77" s="117"/>
      <c r="AU77" s="117"/>
      <c r="AV77" s="117"/>
      <c r="AW77" s="117"/>
      <c r="AX77" s="117"/>
      <c r="AY77" s="117"/>
      <c r="AZ77" s="117"/>
      <c r="BA77" s="117"/>
      <c r="BB77" s="117"/>
      <c r="BC77" s="117"/>
      <c r="BD77" s="117"/>
      <c r="BE77" s="117"/>
      <c r="BF77" s="117"/>
    </row>
    <row r="78" spans="1:58" outlineLevel="1" x14ac:dyDescent="0.25">
      <c r="A78" s="175"/>
      <c r="B78" s="145"/>
      <c r="C78" s="176" t="s">
        <v>156</v>
      </c>
      <c r="D78" s="177"/>
      <c r="E78" s="147"/>
      <c r="F78" s="146"/>
      <c r="G78" s="178"/>
      <c r="H78" s="117"/>
      <c r="I78" s="117"/>
      <c r="J78" s="117"/>
      <c r="K78" s="117"/>
      <c r="L78" s="117"/>
      <c r="M78" s="117"/>
      <c r="N78" s="117"/>
      <c r="O78" s="117"/>
      <c r="P78" s="117"/>
      <c r="Q78" s="117"/>
      <c r="R78" s="117"/>
      <c r="S78" s="117"/>
      <c r="T78" s="117"/>
      <c r="U78" s="117"/>
      <c r="V78" s="117"/>
      <c r="W78" s="117"/>
      <c r="X78" s="117"/>
      <c r="Y78" s="117"/>
      <c r="Z78" s="117"/>
      <c r="AA78" s="117"/>
      <c r="AB78" s="117"/>
      <c r="AC78" s="117" t="s">
        <v>65</v>
      </c>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row>
    <row r="79" spans="1:58" outlineLevel="1" x14ac:dyDescent="0.25">
      <c r="A79" s="175"/>
      <c r="B79" s="145"/>
      <c r="C79" s="176" t="s">
        <v>150</v>
      </c>
      <c r="D79" s="177"/>
      <c r="E79" s="147"/>
      <c r="F79" s="146"/>
      <c r="G79" s="178"/>
      <c r="H79" s="117"/>
      <c r="I79" s="117"/>
      <c r="J79" s="117"/>
      <c r="K79" s="117"/>
      <c r="L79" s="117"/>
      <c r="M79" s="117"/>
      <c r="N79" s="117"/>
      <c r="O79" s="117"/>
      <c r="P79" s="117"/>
      <c r="Q79" s="117"/>
      <c r="R79" s="117"/>
      <c r="S79" s="117"/>
      <c r="T79" s="117"/>
      <c r="U79" s="117"/>
      <c r="V79" s="117"/>
      <c r="W79" s="117"/>
      <c r="X79" s="117"/>
      <c r="Y79" s="117"/>
      <c r="Z79" s="117"/>
      <c r="AA79" s="117"/>
      <c r="AB79" s="117"/>
      <c r="AC79" s="117" t="s">
        <v>66</v>
      </c>
      <c r="AD79" s="117"/>
      <c r="AE79" s="117"/>
      <c r="AF79" s="117"/>
      <c r="AG79" s="117"/>
      <c r="AH79" s="117"/>
      <c r="AI79" s="117"/>
      <c r="AJ79" s="117"/>
      <c r="AK79" s="117">
        <v>21</v>
      </c>
      <c r="AL79" s="117"/>
      <c r="AM79" s="117"/>
      <c r="AN79" s="117"/>
      <c r="AO79" s="117"/>
      <c r="AP79" s="117"/>
      <c r="AQ79" s="117"/>
      <c r="AR79" s="117"/>
      <c r="AS79" s="117"/>
      <c r="AT79" s="117"/>
      <c r="AU79" s="117"/>
      <c r="AV79" s="117"/>
      <c r="AW79" s="117"/>
      <c r="AX79" s="117"/>
      <c r="AY79" s="117"/>
      <c r="AZ79" s="117"/>
      <c r="BA79" s="117"/>
      <c r="BB79" s="117"/>
      <c r="BC79" s="117"/>
      <c r="BD79" s="117"/>
      <c r="BE79" s="117"/>
      <c r="BF79" s="117"/>
    </row>
    <row r="80" spans="1:58" outlineLevel="1" x14ac:dyDescent="0.25">
      <c r="A80" s="175"/>
      <c r="B80" s="145"/>
      <c r="C80" s="176" t="s">
        <v>157</v>
      </c>
      <c r="D80" s="177"/>
      <c r="E80" s="147"/>
      <c r="F80" s="146"/>
      <c r="G80" s="178"/>
      <c r="H80" s="117"/>
      <c r="I80" s="117"/>
      <c r="J80" s="117"/>
      <c r="K80" s="117"/>
      <c r="L80" s="117"/>
      <c r="M80" s="117"/>
      <c r="N80" s="117"/>
      <c r="O80" s="117"/>
      <c r="P80" s="117"/>
      <c r="Q80" s="117"/>
      <c r="R80" s="117"/>
      <c r="S80" s="117"/>
      <c r="T80" s="117"/>
      <c r="U80" s="117"/>
      <c r="V80" s="117"/>
      <c r="W80" s="117"/>
      <c r="X80" s="117"/>
      <c r="Y80" s="117"/>
      <c r="Z80" s="117"/>
      <c r="AA80" s="117">
        <v>0</v>
      </c>
      <c r="AB80" s="117"/>
      <c r="AC80" s="117"/>
      <c r="AD80" s="117"/>
      <c r="AE80" s="117"/>
      <c r="AF80" s="117"/>
      <c r="AG80" s="117"/>
      <c r="AH80" s="117"/>
      <c r="AI80" s="117"/>
      <c r="AJ80" s="117"/>
      <c r="AK80" s="117"/>
      <c r="AL80" s="117"/>
      <c r="AM80" s="117"/>
      <c r="AN80" s="117"/>
      <c r="AO80" s="117"/>
      <c r="AP80" s="117"/>
      <c r="AQ80" s="117"/>
      <c r="AR80" s="117"/>
      <c r="AS80" s="117"/>
      <c r="AT80" s="117"/>
      <c r="AU80" s="117"/>
      <c r="AV80" s="117"/>
      <c r="AW80" s="117"/>
      <c r="AX80" s="117"/>
      <c r="AY80" s="117"/>
      <c r="AZ80" s="117"/>
      <c r="BA80" s="117"/>
      <c r="BB80" s="117"/>
      <c r="BC80" s="117"/>
      <c r="BD80" s="117"/>
      <c r="BE80" s="117"/>
      <c r="BF80" s="117"/>
    </row>
    <row r="81" spans="1:58" outlineLevel="1" x14ac:dyDescent="0.25">
      <c r="A81" s="175"/>
      <c r="B81" s="145"/>
      <c r="C81" s="176" t="s">
        <v>151</v>
      </c>
      <c r="D81" s="177"/>
      <c r="E81" s="147"/>
      <c r="F81" s="146"/>
      <c r="G81" s="178"/>
      <c r="H81" s="117"/>
      <c r="I81" s="117"/>
      <c r="J81" s="117"/>
      <c r="K81" s="117"/>
      <c r="L81" s="117"/>
      <c r="M81" s="117"/>
      <c r="N81" s="117"/>
      <c r="O81" s="117"/>
      <c r="P81" s="117"/>
      <c r="Q81" s="117"/>
      <c r="R81" s="117"/>
      <c r="S81" s="117"/>
      <c r="T81" s="117"/>
      <c r="U81" s="117"/>
      <c r="V81" s="117"/>
      <c r="W81" s="117"/>
      <c r="X81" s="117"/>
      <c r="Y81" s="117"/>
      <c r="Z81" s="117"/>
      <c r="AA81" s="117"/>
      <c r="AB81" s="117"/>
      <c r="AC81" s="117" t="s">
        <v>65</v>
      </c>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row>
    <row r="82" spans="1:58" outlineLevel="1" x14ac:dyDescent="0.25">
      <c r="A82" s="175"/>
      <c r="B82" s="145"/>
      <c r="C82" s="171" t="s">
        <v>192</v>
      </c>
      <c r="D82" s="177"/>
      <c r="E82" s="147"/>
      <c r="F82" s="146"/>
      <c r="G82" s="178"/>
      <c r="H82" s="117"/>
      <c r="I82" s="117"/>
      <c r="J82" s="117"/>
      <c r="K82" s="117"/>
      <c r="L82" s="117"/>
      <c r="M82" s="117"/>
      <c r="N82" s="117"/>
      <c r="O82" s="117"/>
      <c r="P82" s="117"/>
      <c r="Q82" s="117"/>
      <c r="R82" s="117"/>
      <c r="S82" s="117"/>
      <c r="T82" s="117"/>
      <c r="U82" s="117"/>
      <c r="V82" s="117"/>
      <c r="W82" s="117"/>
      <c r="X82" s="117"/>
      <c r="Y82" s="117"/>
      <c r="Z82" s="117"/>
      <c r="AA82" s="117"/>
      <c r="AB82" s="117"/>
      <c r="AC82" s="117" t="s">
        <v>66</v>
      </c>
      <c r="AD82" s="117"/>
      <c r="AE82" s="117"/>
      <c r="AF82" s="117"/>
      <c r="AG82" s="117"/>
      <c r="AH82" s="117"/>
      <c r="AI82" s="117"/>
      <c r="AJ82" s="117"/>
      <c r="AK82" s="117">
        <v>21</v>
      </c>
      <c r="AL82" s="117"/>
      <c r="AM82" s="117"/>
      <c r="AN82" s="117"/>
      <c r="AO82" s="117"/>
      <c r="AP82" s="117"/>
      <c r="AQ82" s="117"/>
      <c r="AR82" s="117"/>
      <c r="AS82" s="117"/>
      <c r="AT82" s="117"/>
      <c r="AU82" s="117"/>
      <c r="AV82" s="117"/>
      <c r="AW82" s="117"/>
      <c r="AX82" s="117"/>
      <c r="AY82" s="117"/>
      <c r="AZ82" s="117"/>
      <c r="BA82" s="117"/>
      <c r="BB82" s="117"/>
      <c r="BC82" s="117"/>
      <c r="BD82" s="117"/>
      <c r="BE82" s="117"/>
      <c r="BF82" s="117"/>
    </row>
    <row r="83" spans="1:58" outlineLevel="1" x14ac:dyDescent="0.25">
      <c r="A83" s="166" t="s">
        <v>193</v>
      </c>
      <c r="B83" s="140" t="s">
        <v>91</v>
      </c>
      <c r="C83" s="187" t="s">
        <v>194</v>
      </c>
      <c r="D83" s="172" t="s">
        <v>60</v>
      </c>
      <c r="E83" s="186">
        <v>55</v>
      </c>
      <c r="F83" s="173"/>
      <c r="G83" s="174">
        <f>E83*F83</f>
        <v>0</v>
      </c>
      <c r="H83" s="117"/>
      <c r="I83" s="117"/>
      <c r="J83" s="117"/>
      <c r="K83" s="117"/>
      <c r="L83" s="117"/>
      <c r="M83" s="117"/>
      <c r="N83" s="117"/>
      <c r="O83" s="117"/>
      <c r="P83" s="117"/>
      <c r="Q83" s="117"/>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row>
    <row r="84" spans="1:58" outlineLevel="1" x14ac:dyDescent="0.25">
      <c r="A84" s="166" t="s">
        <v>195</v>
      </c>
      <c r="B84" s="140" t="s">
        <v>91</v>
      </c>
      <c r="C84" s="187" t="s">
        <v>196</v>
      </c>
      <c r="D84" s="172" t="s">
        <v>60</v>
      </c>
      <c r="E84" s="186">
        <v>28</v>
      </c>
      <c r="F84" s="173"/>
      <c r="G84" s="174">
        <f t="shared" ref="G84:G105" si="2">E84*F84</f>
        <v>0</v>
      </c>
      <c r="H84" s="117"/>
      <c r="I84" s="117"/>
      <c r="J84" s="117"/>
      <c r="K84" s="117"/>
      <c r="L84" s="117"/>
      <c r="M84" s="117"/>
      <c r="N84" s="117"/>
      <c r="O84" s="117"/>
      <c r="P84" s="117"/>
      <c r="Q84" s="117"/>
      <c r="R84" s="117"/>
      <c r="S84" s="117"/>
      <c r="T84" s="117"/>
      <c r="U84" s="117"/>
      <c r="V84" s="117"/>
      <c r="W84" s="117"/>
      <c r="X84" s="117"/>
      <c r="Y84" s="117"/>
      <c r="Z84" s="117"/>
      <c r="AA84" s="117"/>
      <c r="AB84" s="117"/>
      <c r="AC84" s="117"/>
      <c r="AD84" s="117"/>
      <c r="AE84" s="117"/>
      <c r="AF84" s="117"/>
      <c r="AG84" s="117"/>
      <c r="AH84" s="117"/>
      <c r="AI84" s="117"/>
      <c r="AJ84" s="117"/>
      <c r="AK84" s="117"/>
      <c r="AL84" s="117"/>
      <c r="AM84" s="117"/>
      <c r="AN84" s="117"/>
      <c r="AO84" s="117"/>
      <c r="AP84" s="117"/>
      <c r="AQ84" s="117"/>
      <c r="AR84" s="117"/>
      <c r="AS84" s="117"/>
      <c r="AT84" s="117"/>
      <c r="AU84" s="117"/>
      <c r="AV84" s="117"/>
      <c r="AW84" s="117"/>
      <c r="AX84" s="117"/>
      <c r="AY84" s="117"/>
      <c r="AZ84" s="117"/>
      <c r="BA84" s="117"/>
      <c r="BB84" s="117"/>
      <c r="BC84" s="117"/>
      <c r="BD84" s="117"/>
      <c r="BE84" s="117"/>
      <c r="BF84" s="117"/>
    </row>
    <row r="85" spans="1:58" x14ac:dyDescent="0.25">
      <c r="A85" s="166" t="s">
        <v>197</v>
      </c>
      <c r="B85" s="140" t="s">
        <v>91</v>
      </c>
      <c r="C85" s="187" t="s">
        <v>198</v>
      </c>
      <c r="D85" s="172" t="s">
        <v>60</v>
      </c>
      <c r="E85" s="186">
        <v>5</v>
      </c>
      <c r="F85" s="173"/>
      <c r="G85" s="174">
        <f t="shared" si="2"/>
        <v>0</v>
      </c>
    </row>
    <row r="86" spans="1:58" x14ac:dyDescent="0.25">
      <c r="A86" s="166" t="s">
        <v>199</v>
      </c>
      <c r="B86" s="140" t="s">
        <v>91</v>
      </c>
      <c r="C86" s="187" t="s">
        <v>200</v>
      </c>
      <c r="D86" s="172" t="s">
        <v>60</v>
      </c>
      <c r="E86" s="186">
        <v>8</v>
      </c>
      <c r="F86" s="173"/>
      <c r="G86" s="174">
        <f t="shared" si="2"/>
        <v>0</v>
      </c>
    </row>
    <row r="87" spans="1:58" x14ac:dyDescent="0.25">
      <c r="A87" s="166" t="s">
        <v>201</v>
      </c>
      <c r="B87" s="140" t="s">
        <v>91</v>
      </c>
      <c r="C87" s="187" t="s">
        <v>202</v>
      </c>
      <c r="D87" s="172" t="s">
        <v>60</v>
      </c>
      <c r="E87" s="186">
        <v>80</v>
      </c>
      <c r="F87" s="173"/>
      <c r="G87" s="174">
        <f t="shared" si="2"/>
        <v>0</v>
      </c>
    </row>
    <row r="88" spans="1:58" x14ac:dyDescent="0.25">
      <c r="A88" s="166" t="s">
        <v>203</v>
      </c>
      <c r="B88" s="140" t="s">
        <v>91</v>
      </c>
      <c r="C88" s="187" t="s">
        <v>204</v>
      </c>
      <c r="D88" s="172" t="s">
        <v>60</v>
      </c>
      <c r="E88" s="186">
        <v>58</v>
      </c>
      <c r="F88" s="173"/>
      <c r="G88" s="174">
        <f t="shared" si="2"/>
        <v>0</v>
      </c>
    </row>
    <row r="89" spans="1:58" x14ac:dyDescent="0.25">
      <c r="A89" s="166" t="s">
        <v>205</v>
      </c>
      <c r="B89" s="140" t="s">
        <v>91</v>
      </c>
      <c r="C89" s="187" t="s">
        <v>206</v>
      </c>
      <c r="D89" s="172" t="s">
        <v>60</v>
      </c>
      <c r="E89" s="186">
        <v>20</v>
      </c>
      <c r="F89" s="173"/>
      <c r="G89" s="174">
        <f t="shared" si="2"/>
        <v>0</v>
      </c>
    </row>
    <row r="90" spans="1:58" x14ac:dyDescent="0.25">
      <c r="A90" s="166" t="s">
        <v>207</v>
      </c>
      <c r="B90" s="140" t="s">
        <v>91</v>
      </c>
      <c r="C90" s="187" t="s">
        <v>208</v>
      </c>
      <c r="D90" s="172" t="s">
        <v>60</v>
      </c>
      <c r="E90" s="186">
        <v>30</v>
      </c>
      <c r="F90" s="173"/>
      <c r="G90" s="174">
        <f t="shared" si="2"/>
        <v>0</v>
      </c>
    </row>
    <row r="91" spans="1:58" x14ac:dyDescent="0.25">
      <c r="A91" s="166" t="s">
        <v>209</v>
      </c>
      <c r="B91" s="140" t="s">
        <v>91</v>
      </c>
      <c r="C91" s="187" t="s">
        <v>210</v>
      </c>
      <c r="D91" s="172" t="s">
        <v>60</v>
      </c>
      <c r="E91" s="186">
        <v>25</v>
      </c>
      <c r="F91" s="173"/>
      <c r="G91" s="174">
        <f t="shared" si="2"/>
        <v>0</v>
      </c>
    </row>
    <row r="92" spans="1:58" x14ac:dyDescent="0.25">
      <c r="A92" s="166" t="s">
        <v>211</v>
      </c>
      <c r="B92" s="140" t="s">
        <v>91</v>
      </c>
      <c r="C92" s="187" t="s">
        <v>212</v>
      </c>
      <c r="D92" s="172" t="s">
        <v>60</v>
      </c>
      <c r="E92" s="186">
        <v>35</v>
      </c>
      <c r="F92" s="173"/>
      <c r="G92" s="174">
        <f t="shared" si="2"/>
        <v>0</v>
      </c>
    </row>
    <row r="93" spans="1:58" x14ac:dyDescent="0.25">
      <c r="A93" s="166" t="s">
        <v>213</v>
      </c>
      <c r="B93" s="140" t="s">
        <v>91</v>
      </c>
      <c r="C93" s="187" t="s">
        <v>214</v>
      </c>
      <c r="D93" s="172" t="s">
        <v>60</v>
      </c>
      <c r="E93" s="186">
        <v>30</v>
      </c>
      <c r="F93" s="173"/>
      <c r="G93" s="174">
        <f t="shared" si="2"/>
        <v>0</v>
      </c>
    </row>
    <row r="94" spans="1:58" x14ac:dyDescent="0.25">
      <c r="A94" s="166" t="s">
        <v>215</v>
      </c>
      <c r="B94" s="140" t="s">
        <v>91</v>
      </c>
      <c r="C94" s="187" t="s">
        <v>216</v>
      </c>
      <c r="D94" s="172" t="s">
        <v>60</v>
      </c>
      <c r="E94" s="186">
        <v>1400</v>
      </c>
      <c r="F94" s="173"/>
      <c r="G94" s="174">
        <f t="shared" si="2"/>
        <v>0</v>
      </c>
    </row>
    <row r="95" spans="1:58" ht="22.5" x14ac:dyDescent="0.25">
      <c r="A95" s="166" t="s">
        <v>217</v>
      </c>
      <c r="B95" s="140" t="s">
        <v>218</v>
      </c>
      <c r="C95" s="171" t="s">
        <v>219</v>
      </c>
      <c r="D95" s="172" t="s">
        <v>56</v>
      </c>
      <c r="E95" s="144">
        <v>10.69</v>
      </c>
      <c r="F95" s="173"/>
      <c r="G95" s="174">
        <f t="shared" si="2"/>
        <v>0</v>
      </c>
    </row>
    <row r="96" spans="1:58" x14ac:dyDescent="0.25">
      <c r="A96" s="166"/>
      <c r="B96" s="140"/>
      <c r="C96" s="176" t="s">
        <v>220</v>
      </c>
      <c r="D96" s="172"/>
      <c r="E96" s="144"/>
      <c r="F96" s="139"/>
      <c r="G96" s="174"/>
    </row>
    <row r="97" spans="1:58" x14ac:dyDescent="0.25">
      <c r="A97" s="166" t="s">
        <v>221</v>
      </c>
      <c r="B97" s="140" t="s">
        <v>222</v>
      </c>
      <c r="C97" s="171" t="s">
        <v>223</v>
      </c>
      <c r="D97" s="172" t="s">
        <v>56</v>
      </c>
      <c r="E97" s="144">
        <v>10.69</v>
      </c>
      <c r="F97" s="173"/>
      <c r="G97" s="174">
        <f t="shared" si="2"/>
        <v>0</v>
      </c>
    </row>
    <row r="98" spans="1:58" x14ac:dyDescent="0.25">
      <c r="A98" s="166" t="s">
        <v>224</v>
      </c>
      <c r="B98" s="140" t="s">
        <v>225</v>
      </c>
      <c r="C98" s="171" t="s">
        <v>226</v>
      </c>
      <c r="D98" s="172" t="s">
        <v>56</v>
      </c>
      <c r="E98" s="144">
        <v>10.69</v>
      </c>
      <c r="F98" s="173"/>
      <c r="G98" s="174">
        <f t="shared" si="2"/>
        <v>0</v>
      </c>
    </row>
    <row r="99" spans="1:58" x14ac:dyDescent="0.25">
      <c r="A99" s="166" t="s">
        <v>227</v>
      </c>
      <c r="B99" s="140" t="s">
        <v>228</v>
      </c>
      <c r="C99" s="171" t="s">
        <v>229</v>
      </c>
      <c r="D99" s="172" t="s">
        <v>58</v>
      </c>
      <c r="E99" s="144">
        <v>400</v>
      </c>
      <c r="F99" s="173"/>
      <c r="G99" s="174">
        <f t="shared" si="2"/>
        <v>0</v>
      </c>
    </row>
    <row r="100" spans="1:58" x14ac:dyDescent="0.25">
      <c r="A100" s="166" t="s">
        <v>230</v>
      </c>
      <c r="B100" s="140" t="s">
        <v>231</v>
      </c>
      <c r="C100" s="171" t="s">
        <v>248</v>
      </c>
      <c r="D100" s="172" t="s">
        <v>56</v>
      </c>
      <c r="E100" s="144">
        <v>30</v>
      </c>
      <c r="F100" s="173"/>
      <c r="G100" s="174">
        <f t="shared" si="2"/>
        <v>0</v>
      </c>
    </row>
    <row r="101" spans="1:58" x14ac:dyDescent="0.25">
      <c r="A101" s="166" t="s">
        <v>232</v>
      </c>
      <c r="B101" s="140" t="s">
        <v>233</v>
      </c>
      <c r="C101" s="171" t="s">
        <v>234</v>
      </c>
      <c r="D101" s="172" t="s">
        <v>60</v>
      </c>
      <c r="E101" s="144">
        <v>49</v>
      </c>
      <c r="F101" s="173"/>
      <c r="G101" s="174">
        <f t="shared" si="2"/>
        <v>0</v>
      </c>
    </row>
    <row r="102" spans="1:58" x14ac:dyDescent="0.25">
      <c r="A102" s="175"/>
      <c r="B102" s="145"/>
      <c r="C102" s="176" t="s">
        <v>235</v>
      </c>
      <c r="D102" s="177"/>
      <c r="E102" s="147"/>
      <c r="F102" s="146"/>
      <c r="G102" s="178"/>
    </row>
    <row r="103" spans="1:58" x14ac:dyDescent="0.25">
      <c r="A103" s="175"/>
      <c r="B103" s="145"/>
      <c r="C103" s="176" t="s">
        <v>236</v>
      </c>
      <c r="D103" s="177"/>
      <c r="E103" s="147"/>
      <c r="F103" s="146"/>
      <c r="G103" s="178"/>
    </row>
    <row r="104" spans="1:58" x14ac:dyDescent="0.25">
      <c r="A104" s="175"/>
      <c r="B104" s="145"/>
      <c r="C104" s="176" t="s">
        <v>237</v>
      </c>
      <c r="D104" s="177"/>
      <c r="E104" s="147"/>
      <c r="F104" s="146"/>
      <c r="G104" s="178"/>
    </row>
    <row r="105" spans="1:58" x14ac:dyDescent="0.25">
      <c r="A105" s="166" t="s">
        <v>238</v>
      </c>
      <c r="B105" s="140" t="s">
        <v>239</v>
      </c>
      <c r="C105" s="171" t="s">
        <v>240</v>
      </c>
      <c r="D105" s="172" t="s">
        <v>60</v>
      </c>
      <c r="E105" s="144">
        <f>E101*3</f>
        <v>147</v>
      </c>
      <c r="F105" s="173"/>
      <c r="G105" s="174">
        <f t="shared" si="2"/>
        <v>0</v>
      </c>
    </row>
    <row r="106" spans="1:58" x14ac:dyDescent="0.25">
      <c r="A106" s="166" t="s">
        <v>241</v>
      </c>
      <c r="B106" s="140" t="s">
        <v>242</v>
      </c>
      <c r="C106" s="171" t="s">
        <v>243</v>
      </c>
      <c r="D106" s="172" t="s">
        <v>60</v>
      </c>
      <c r="E106" s="144">
        <v>147</v>
      </c>
      <c r="F106" s="173"/>
      <c r="G106" s="174">
        <f>E106*F106</f>
        <v>0</v>
      </c>
    </row>
    <row r="107" spans="1:58" x14ac:dyDescent="0.25">
      <c r="A107" s="188" t="s">
        <v>81</v>
      </c>
      <c r="B107" s="189" t="s">
        <v>244</v>
      </c>
      <c r="C107" s="190" t="s">
        <v>245</v>
      </c>
      <c r="D107" s="191" t="s">
        <v>59</v>
      </c>
      <c r="E107" s="192">
        <f>E106*0.5</f>
        <v>73.5</v>
      </c>
      <c r="F107" s="193"/>
      <c r="G107" s="194">
        <f>E107*F107</f>
        <v>0</v>
      </c>
    </row>
    <row r="108" spans="1:58" outlineLevel="1" x14ac:dyDescent="0.25">
      <c r="A108" s="166" t="s">
        <v>39</v>
      </c>
      <c r="B108" s="140" t="s">
        <v>253</v>
      </c>
      <c r="C108" s="171" t="s">
        <v>254</v>
      </c>
      <c r="D108" s="172" t="s">
        <v>60</v>
      </c>
      <c r="E108" s="144">
        <v>3.5</v>
      </c>
      <c r="F108" s="173"/>
      <c r="G108" s="174">
        <f>E108*F108</f>
        <v>0</v>
      </c>
      <c r="H108" s="117"/>
      <c r="I108" s="117"/>
      <c r="J108" s="117"/>
      <c r="K108" s="117"/>
      <c r="L108" s="117"/>
      <c r="M108" s="117"/>
      <c r="N108" s="117"/>
      <c r="O108" s="117"/>
      <c r="P108" s="117"/>
      <c r="Q108" s="117"/>
      <c r="R108" s="117"/>
      <c r="S108" s="117"/>
      <c r="T108" s="117"/>
      <c r="U108" s="117"/>
      <c r="V108" s="117"/>
      <c r="W108" s="117"/>
      <c r="X108" s="117"/>
      <c r="Y108" s="117"/>
      <c r="Z108" s="117"/>
      <c r="AA108" s="117">
        <v>1</v>
      </c>
      <c r="AB108" s="117"/>
      <c r="AC108" s="117"/>
      <c r="AD108" s="117"/>
      <c r="AE108" s="117"/>
      <c r="AF108" s="117"/>
      <c r="AG108" s="117"/>
      <c r="AH108" s="117"/>
      <c r="AI108" s="117"/>
      <c r="AJ108" s="117"/>
      <c r="AK108" s="117"/>
      <c r="AL108" s="117"/>
      <c r="AM108" s="117"/>
      <c r="AN108" s="117"/>
      <c r="AO108" s="117"/>
      <c r="AP108" s="117"/>
      <c r="AQ108" s="117"/>
      <c r="AR108" s="117"/>
      <c r="AS108" s="117"/>
      <c r="AT108" s="117"/>
      <c r="AU108" s="117"/>
      <c r="AV108" s="117"/>
      <c r="AW108" s="117"/>
      <c r="AX108" s="117"/>
      <c r="AY108" s="117"/>
      <c r="AZ108" s="117"/>
      <c r="BA108" s="117"/>
      <c r="BB108" s="117"/>
      <c r="BC108" s="117"/>
      <c r="BD108" s="117"/>
      <c r="BE108" s="117"/>
      <c r="BF108" s="117"/>
    </row>
    <row r="109" spans="1:58" ht="22.5" x14ac:dyDescent="0.25">
      <c r="A109" s="175"/>
      <c r="B109" s="145"/>
      <c r="C109" s="176" t="s">
        <v>255</v>
      </c>
      <c r="D109" s="177"/>
      <c r="E109" s="147"/>
      <c r="F109" s="146"/>
      <c r="G109" s="178"/>
    </row>
    <row r="110" spans="1:58" x14ac:dyDescent="0.25">
      <c r="A110" s="175"/>
      <c r="B110" s="145"/>
      <c r="C110" s="176" t="s">
        <v>236</v>
      </c>
      <c r="D110" s="177"/>
      <c r="E110" s="147"/>
      <c r="F110" s="146"/>
      <c r="G110" s="178"/>
    </row>
    <row r="111" spans="1:58" x14ac:dyDescent="0.25">
      <c r="A111" s="175"/>
      <c r="B111" s="145"/>
      <c r="C111" s="176" t="s">
        <v>256</v>
      </c>
      <c r="D111" s="177"/>
      <c r="E111" s="147"/>
      <c r="F111" s="146"/>
      <c r="G111" s="178"/>
    </row>
    <row r="112" spans="1:58" x14ac:dyDescent="0.25">
      <c r="A112" s="166" t="s">
        <v>259</v>
      </c>
      <c r="B112" s="140" t="s">
        <v>91</v>
      </c>
      <c r="C112" s="171" t="s">
        <v>257</v>
      </c>
      <c r="D112" s="172" t="s">
        <v>56</v>
      </c>
      <c r="E112" s="144">
        <v>3.6</v>
      </c>
      <c r="F112" s="173"/>
      <c r="G112" s="174">
        <f t="shared" ref="G112" si="3">E112*F112</f>
        <v>0</v>
      </c>
    </row>
    <row r="113" spans="1:58" x14ac:dyDescent="0.25">
      <c r="A113" s="175"/>
      <c r="B113" s="145"/>
      <c r="C113" s="176" t="s">
        <v>258</v>
      </c>
      <c r="D113" s="177"/>
      <c r="E113" s="147"/>
      <c r="F113" s="146"/>
      <c r="G113" s="178"/>
    </row>
    <row r="114" spans="1:58" outlineLevel="1" x14ac:dyDescent="0.25">
      <c r="A114" s="166" t="s">
        <v>297</v>
      </c>
      <c r="B114" s="140" t="s">
        <v>141</v>
      </c>
      <c r="C114" s="171" t="s">
        <v>142</v>
      </c>
      <c r="D114" s="172" t="s">
        <v>60</v>
      </c>
      <c r="E114" s="144">
        <f>E115</f>
        <v>163</v>
      </c>
      <c r="F114" s="173"/>
      <c r="G114" s="174">
        <f>E114*F114</f>
        <v>0</v>
      </c>
      <c r="H114" s="117"/>
      <c r="I114" s="117"/>
      <c r="J114" s="117"/>
      <c r="K114" s="117"/>
      <c r="L114" s="117"/>
      <c r="M114" s="117"/>
      <c r="N114" s="117"/>
      <c r="O114" s="117"/>
      <c r="P114" s="117"/>
      <c r="Q114" s="117"/>
      <c r="R114" s="117"/>
      <c r="S114" s="117"/>
      <c r="T114" s="117"/>
      <c r="U114" s="117"/>
      <c r="V114" s="117"/>
      <c r="W114" s="117"/>
      <c r="X114" s="117"/>
      <c r="Y114" s="117"/>
      <c r="Z114" s="117"/>
      <c r="AA114" s="117">
        <v>1</v>
      </c>
      <c r="AB114" s="117"/>
      <c r="AC114" s="117"/>
      <c r="AD114" s="117"/>
      <c r="AE114" s="117"/>
      <c r="AF114" s="117"/>
      <c r="AG114" s="117"/>
      <c r="AH114" s="117"/>
      <c r="AI114" s="117"/>
      <c r="AJ114" s="117"/>
      <c r="AK114" s="117"/>
      <c r="AL114" s="117"/>
      <c r="AM114" s="117"/>
      <c r="AN114" s="117"/>
      <c r="AO114" s="117"/>
      <c r="AP114" s="117"/>
      <c r="AQ114" s="117"/>
      <c r="AR114" s="117"/>
      <c r="AS114" s="117"/>
      <c r="AT114" s="117"/>
      <c r="AU114" s="117"/>
      <c r="AV114" s="117"/>
      <c r="AW114" s="117"/>
      <c r="AX114" s="117"/>
      <c r="AY114" s="117"/>
      <c r="AZ114" s="117"/>
      <c r="BA114" s="117"/>
      <c r="BB114" s="117"/>
      <c r="BC114" s="117"/>
      <c r="BD114" s="117"/>
      <c r="BE114" s="117"/>
      <c r="BF114" s="117"/>
    </row>
    <row r="115" spans="1:58" x14ac:dyDescent="0.25">
      <c r="A115" s="166" t="s">
        <v>298</v>
      </c>
      <c r="B115" s="140" t="s">
        <v>189</v>
      </c>
      <c r="C115" s="171" t="s">
        <v>190</v>
      </c>
      <c r="D115" s="172" t="s">
        <v>60</v>
      </c>
      <c r="E115" s="144">
        <f>SUM(E123:E150)</f>
        <v>163</v>
      </c>
      <c r="F115" s="173"/>
      <c r="G115" s="174">
        <f>E115*F115</f>
        <v>0</v>
      </c>
      <c r="AC115" t="s">
        <v>55</v>
      </c>
    </row>
    <row r="116" spans="1:58" outlineLevel="1" x14ac:dyDescent="0.25">
      <c r="A116" s="175"/>
      <c r="B116" s="145"/>
      <c r="C116" s="176" t="s">
        <v>191</v>
      </c>
      <c r="D116" s="177"/>
      <c r="E116" s="147"/>
      <c r="F116" s="146"/>
      <c r="G116" s="178"/>
      <c r="H116" s="117"/>
      <c r="I116" s="117"/>
      <c r="J116" s="117"/>
      <c r="K116" s="117"/>
      <c r="L116" s="117"/>
      <c r="M116" s="117"/>
      <c r="N116" s="117"/>
      <c r="O116" s="117"/>
      <c r="P116" s="117"/>
      <c r="Q116" s="117"/>
      <c r="R116" s="117"/>
      <c r="S116" s="117"/>
      <c r="T116" s="117"/>
      <c r="U116" s="117"/>
      <c r="V116" s="117"/>
      <c r="W116" s="117"/>
      <c r="X116" s="117"/>
      <c r="Y116" s="117"/>
      <c r="Z116" s="117"/>
      <c r="AA116" s="117">
        <v>0</v>
      </c>
      <c r="AB116" s="117"/>
      <c r="AC116" s="117"/>
      <c r="AD116" s="117"/>
      <c r="AE116" s="117"/>
      <c r="AF116" s="117"/>
      <c r="AG116" s="117"/>
      <c r="AH116" s="117"/>
      <c r="AI116" s="117"/>
      <c r="AJ116" s="117"/>
      <c r="AK116" s="117"/>
      <c r="AL116" s="117"/>
      <c r="AM116" s="117"/>
      <c r="AN116" s="117"/>
      <c r="AO116" s="117"/>
      <c r="AP116" s="117"/>
      <c r="AQ116" s="117"/>
      <c r="AR116" s="117"/>
      <c r="AS116" s="117"/>
      <c r="AT116" s="117"/>
      <c r="AU116" s="117"/>
      <c r="AV116" s="117"/>
      <c r="AW116" s="117"/>
      <c r="AX116" s="117"/>
      <c r="AY116" s="117"/>
      <c r="AZ116" s="117"/>
      <c r="BA116" s="117"/>
      <c r="BB116" s="117"/>
      <c r="BC116" s="117"/>
      <c r="BD116" s="117"/>
      <c r="BE116" s="117"/>
      <c r="BF116" s="117"/>
    </row>
    <row r="117" spans="1:58" outlineLevel="1" x14ac:dyDescent="0.25">
      <c r="A117" s="175"/>
      <c r="B117" s="145"/>
      <c r="C117" s="176" t="s">
        <v>156</v>
      </c>
      <c r="D117" s="177"/>
      <c r="E117" s="147"/>
      <c r="F117" s="146"/>
      <c r="G117" s="178"/>
      <c r="H117" s="117"/>
      <c r="I117" s="117"/>
      <c r="J117" s="117"/>
      <c r="K117" s="117"/>
      <c r="L117" s="117"/>
      <c r="M117" s="117"/>
      <c r="N117" s="117"/>
      <c r="O117" s="117"/>
      <c r="P117" s="117"/>
      <c r="Q117" s="117"/>
      <c r="R117" s="117"/>
      <c r="S117" s="117"/>
      <c r="T117" s="117"/>
      <c r="U117" s="117"/>
      <c r="V117" s="117"/>
      <c r="W117" s="117"/>
      <c r="X117" s="117"/>
      <c r="Y117" s="117"/>
      <c r="Z117" s="117"/>
      <c r="AA117" s="117"/>
      <c r="AB117" s="117"/>
      <c r="AC117" s="117" t="s">
        <v>65</v>
      </c>
      <c r="AD117" s="117"/>
      <c r="AE117" s="117"/>
      <c r="AF117" s="117"/>
      <c r="AG117" s="117"/>
      <c r="AH117" s="117"/>
      <c r="AI117" s="117"/>
      <c r="AJ117" s="117"/>
      <c r="AK117" s="117"/>
      <c r="AL117" s="117"/>
      <c r="AM117" s="117"/>
      <c r="AN117" s="117"/>
      <c r="AO117" s="117"/>
      <c r="AP117" s="117"/>
      <c r="AQ117" s="117"/>
      <c r="AR117" s="117"/>
      <c r="AS117" s="117"/>
      <c r="AT117" s="117"/>
      <c r="AU117" s="117"/>
      <c r="AV117" s="117"/>
      <c r="AW117" s="117"/>
      <c r="AX117" s="117"/>
      <c r="AY117" s="117"/>
      <c r="AZ117" s="117"/>
      <c r="BA117" s="117"/>
      <c r="BB117" s="117"/>
      <c r="BC117" s="117"/>
      <c r="BD117" s="117"/>
      <c r="BE117" s="117"/>
      <c r="BF117" s="117"/>
    </row>
    <row r="118" spans="1:58" outlineLevel="1" x14ac:dyDescent="0.25">
      <c r="A118" s="175"/>
      <c r="B118" s="145"/>
      <c r="C118" s="176" t="s">
        <v>150</v>
      </c>
      <c r="D118" s="177"/>
      <c r="E118" s="147"/>
      <c r="F118" s="146"/>
      <c r="G118" s="178"/>
      <c r="H118" s="117"/>
      <c r="I118" s="117"/>
      <c r="J118" s="117"/>
      <c r="K118" s="117"/>
      <c r="L118" s="117"/>
      <c r="M118" s="117"/>
      <c r="N118" s="117"/>
      <c r="O118" s="117"/>
      <c r="P118" s="117"/>
      <c r="Q118" s="117"/>
      <c r="R118" s="117"/>
      <c r="S118" s="117"/>
      <c r="T118" s="117"/>
      <c r="U118" s="117"/>
      <c r="V118" s="117"/>
      <c r="W118" s="117"/>
      <c r="X118" s="117"/>
      <c r="Y118" s="117"/>
      <c r="Z118" s="117"/>
      <c r="AA118" s="117"/>
      <c r="AB118" s="117"/>
      <c r="AC118" s="117" t="s">
        <v>66</v>
      </c>
      <c r="AD118" s="117"/>
      <c r="AE118" s="117"/>
      <c r="AF118" s="117"/>
      <c r="AG118" s="117"/>
      <c r="AH118" s="117"/>
      <c r="AI118" s="117"/>
      <c r="AJ118" s="117"/>
      <c r="AK118" s="117">
        <v>21</v>
      </c>
      <c r="AL118" s="117"/>
      <c r="AM118" s="117"/>
      <c r="AN118" s="117"/>
      <c r="AO118" s="117"/>
      <c r="AP118" s="117"/>
      <c r="AQ118" s="117"/>
      <c r="AR118" s="117"/>
      <c r="AS118" s="117"/>
      <c r="AT118" s="117"/>
      <c r="AU118" s="117"/>
      <c r="AV118" s="117"/>
      <c r="AW118" s="117"/>
      <c r="AX118" s="117"/>
      <c r="AY118" s="117"/>
      <c r="AZ118" s="117"/>
      <c r="BA118" s="117"/>
      <c r="BB118" s="117"/>
      <c r="BC118" s="117"/>
      <c r="BD118" s="117"/>
      <c r="BE118" s="117"/>
      <c r="BF118" s="117"/>
    </row>
    <row r="119" spans="1:58" outlineLevel="1" x14ac:dyDescent="0.25">
      <c r="A119" s="175"/>
      <c r="B119" s="145"/>
      <c r="C119" s="176" t="s">
        <v>157</v>
      </c>
      <c r="D119" s="177"/>
      <c r="E119" s="147"/>
      <c r="F119" s="146"/>
      <c r="G119" s="178"/>
      <c r="H119" s="117"/>
      <c r="I119" s="117"/>
      <c r="J119" s="117"/>
      <c r="K119" s="117"/>
      <c r="L119" s="117"/>
      <c r="M119" s="117"/>
      <c r="N119" s="117"/>
      <c r="O119" s="117"/>
      <c r="P119" s="117"/>
      <c r="Q119" s="117"/>
      <c r="R119" s="117"/>
      <c r="S119" s="117"/>
      <c r="T119" s="117"/>
      <c r="U119" s="117"/>
      <c r="V119" s="117"/>
      <c r="W119" s="117"/>
      <c r="X119" s="117"/>
      <c r="Y119" s="117"/>
      <c r="Z119" s="117"/>
      <c r="AA119" s="117">
        <v>0</v>
      </c>
      <c r="AB119" s="117"/>
      <c r="AC119" s="117"/>
      <c r="AD119" s="117"/>
      <c r="AE119" s="117"/>
      <c r="AF119" s="117"/>
      <c r="AG119" s="117"/>
      <c r="AH119" s="117"/>
      <c r="AI119" s="117"/>
      <c r="AJ119" s="117"/>
      <c r="AK119" s="117"/>
      <c r="AL119" s="117"/>
      <c r="AM119" s="117"/>
      <c r="AN119" s="117"/>
      <c r="AO119" s="117"/>
      <c r="AP119" s="117"/>
      <c r="AQ119" s="117"/>
      <c r="AR119" s="117"/>
      <c r="AS119" s="117"/>
      <c r="AT119" s="117"/>
      <c r="AU119" s="117"/>
      <c r="AV119" s="117"/>
      <c r="AW119" s="117"/>
      <c r="AX119" s="117"/>
      <c r="AY119" s="117"/>
      <c r="AZ119" s="117"/>
      <c r="BA119" s="117"/>
      <c r="BB119" s="117"/>
      <c r="BC119" s="117"/>
      <c r="BD119" s="117"/>
      <c r="BE119" s="117"/>
      <c r="BF119" s="117"/>
    </row>
    <row r="120" spans="1:58" outlineLevel="1" x14ac:dyDescent="0.25">
      <c r="A120" s="175"/>
      <c r="B120" s="145"/>
      <c r="C120" s="176" t="s">
        <v>151</v>
      </c>
      <c r="D120" s="177"/>
      <c r="E120" s="147"/>
      <c r="F120" s="146"/>
      <c r="G120" s="178"/>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t="s">
        <v>65</v>
      </c>
      <c r="AD120" s="117"/>
      <c r="AE120" s="117"/>
      <c r="AF120" s="117"/>
      <c r="AG120" s="117"/>
      <c r="AH120" s="117"/>
      <c r="AI120" s="117"/>
      <c r="AJ120" s="117"/>
      <c r="AK120" s="117"/>
      <c r="AL120" s="117"/>
      <c r="AM120" s="117"/>
      <c r="AN120" s="117"/>
      <c r="AO120" s="117"/>
      <c r="AP120" s="117"/>
      <c r="AQ120" s="117"/>
      <c r="AR120" s="117"/>
      <c r="AS120" s="117"/>
      <c r="AT120" s="117"/>
      <c r="AU120" s="117"/>
      <c r="AV120" s="117"/>
      <c r="AW120" s="117"/>
      <c r="AX120" s="117"/>
      <c r="AY120" s="117"/>
      <c r="AZ120" s="117"/>
      <c r="BA120" s="117"/>
      <c r="BB120" s="117"/>
      <c r="BC120" s="117"/>
      <c r="BD120" s="117"/>
      <c r="BE120" s="117"/>
      <c r="BF120" s="117"/>
    </row>
    <row r="121" spans="1:58" x14ac:dyDescent="0.25">
      <c r="A121" s="166" t="s">
        <v>299</v>
      </c>
      <c r="B121" s="140" t="s">
        <v>288</v>
      </c>
      <c r="C121" s="171" t="s">
        <v>289</v>
      </c>
      <c r="D121" s="172" t="s">
        <v>60</v>
      </c>
      <c r="E121" s="144">
        <v>163</v>
      </c>
      <c r="F121" s="173"/>
      <c r="G121" s="174">
        <f>E121*F121</f>
        <v>0</v>
      </c>
      <c r="AC121" t="s">
        <v>55</v>
      </c>
    </row>
    <row r="122" spans="1:58" outlineLevel="1" x14ac:dyDescent="0.25">
      <c r="A122" s="175"/>
      <c r="B122" s="175"/>
      <c r="C122" s="142" t="s">
        <v>192</v>
      </c>
      <c r="D122" s="208"/>
      <c r="E122" s="147"/>
      <c r="F122" s="146"/>
      <c r="G122" s="178"/>
      <c r="H122" s="117"/>
      <c r="I122" s="117"/>
      <c r="J122" s="117"/>
      <c r="K122" s="117"/>
      <c r="L122" s="117"/>
      <c r="M122" s="117"/>
      <c r="N122" s="117"/>
      <c r="O122" s="117"/>
      <c r="P122" s="117"/>
      <c r="Q122" s="117"/>
      <c r="R122" s="117"/>
      <c r="S122" s="117"/>
      <c r="T122" s="117"/>
      <c r="U122" s="117"/>
      <c r="V122" s="117"/>
      <c r="W122" s="117"/>
      <c r="X122" s="117"/>
      <c r="Y122" s="117"/>
      <c r="Z122" s="117"/>
      <c r="AA122" s="117"/>
      <c r="AB122" s="117"/>
      <c r="AC122" s="117" t="s">
        <v>66</v>
      </c>
      <c r="AD122" s="117"/>
      <c r="AE122" s="117"/>
      <c r="AF122" s="117"/>
      <c r="AG122" s="117"/>
      <c r="AH122" s="117"/>
      <c r="AI122" s="117"/>
      <c r="AJ122" s="117"/>
      <c r="AK122" s="117">
        <v>21</v>
      </c>
      <c r="AL122" s="117"/>
      <c r="AM122" s="117"/>
      <c r="AN122" s="117"/>
      <c r="AO122" s="117"/>
      <c r="AP122" s="117"/>
      <c r="AQ122" s="117"/>
      <c r="AR122" s="117"/>
      <c r="AS122" s="117"/>
      <c r="AT122" s="117"/>
      <c r="AU122" s="117"/>
      <c r="AV122" s="117"/>
      <c r="AW122" s="117"/>
      <c r="AX122" s="117"/>
      <c r="AY122" s="117"/>
      <c r="AZ122" s="117"/>
      <c r="BA122" s="117"/>
      <c r="BB122" s="117"/>
      <c r="BC122" s="117"/>
      <c r="BD122" s="117"/>
      <c r="BE122" s="117"/>
      <c r="BF122" s="117"/>
    </row>
    <row r="123" spans="1:58" outlineLevel="1" x14ac:dyDescent="0.25">
      <c r="A123" s="166" t="s">
        <v>300</v>
      </c>
      <c r="B123" s="166" t="s">
        <v>91</v>
      </c>
      <c r="C123" s="210" t="s">
        <v>260</v>
      </c>
      <c r="D123" s="167" t="s">
        <v>60</v>
      </c>
      <c r="E123" s="184">
        <v>3</v>
      </c>
      <c r="F123" s="209"/>
      <c r="G123" s="174">
        <f>E123*F123</f>
        <v>0</v>
      </c>
      <c r="H123" s="117"/>
      <c r="I123" s="117"/>
      <c r="J123" s="117"/>
      <c r="K123" s="117"/>
      <c r="L123" s="117"/>
      <c r="M123" s="117"/>
      <c r="N123" s="117"/>
      <c r="O123" s="117"/>
      <c r="P123" s="117"/>
      <c r="Q123" s="117"/>
      <c r="R123" s="117"/>
      <c r="S123" s="117"/>
      <c r="T123" s="117"/>
      <c r="U123" s="117"/>
      <c r="V123" s="117"/>
      <c r="W123" s="117"/>
      <c r="X123" s="117"/>
      <c r="Y123" s="117"/>
      <c r="Z123" s="117"/>
      <c r="AA123" s="117"/>
      <c r="AB123" s="117"/>
      <c r="AC123" s="117"/>
      <c r="AD123" s="117"/>
      <c r="AE123" s="117"/>
      <c r="AF123" s="117"/>
      <c r="AG123" s="117"/>
      <c r="AH123" s="117"/>
      <c r="AI123" s="117"/>
      <c r="AJ123" s="117"/>
      <c r="AK123" s="117"/>
      <c r="AL123" s="117"/>
      <c r="AM123" s="117"/>
      <c r="AN123" s="117"/>
      <c r="AO123" s="117"/>
      <c r="AP123" s="117"/>
      <c r="AQ123" s="117"/>
      <c r="AR123" s="117"/>
      <c r="AS123" s="117"/>
      <c r="AT123" s="117"/>
      <c r="AU123" s="117"/>
      <c r="AV123" s="117"/>
      <c r="AW123" s="117"/>
      <c r="AX123" s="117"/>
      <c r="AY123" s="117"/>
      <c r="AZ123" s="117"/>
      <c r="BA123" s="117"/>
      <c r="BB123" s="117"/>
      <c r="BC123" s="117"/>
      <c r="BD123" s="117"/>
      <c r="BE123" s="117"/>
      <c r="BF123" s="117"/>
    </row>
    <row r="124" spans="1:58" outlineLevel="1" x14ac:dyDescent="0.25">
      <c r="A124" s="166" t="s">
        <v>301</v>
      </c>
      <c r="B124" s="166" t="s">
        <v>91</v>
      </c>
      <c r="C124" s="210" t="s">
        <v>261</v>
      </c>
      <c r="D124" s="167" t="s">
        <v>60</v>
      </c>
      <c r="E124" s="184">
        <v>3</v>
      </c>
      <c r="F124" s="209"/>
      <c r="G124" s="174">
        <f t="shared" ref="G124:G134" si="4">E124*F124</f>
        <v>0</v>
      </c>
      <c r="H124" s="117"/>
      <c r="I124" s="117"/>
      <c r="J124" s="117"/>
      <c r="K124" s="117"/>
      <c r="L124" s="117"/>
      <c r="M124" s="117"/>
      <c r="N124" s="117"/>
      <c r="O124" s="117"/>
      <c r="P124" s="117"/>
      <c r="Q124" s="117"/>
      <c r="R124" s="117"/>
      <c r="S124" s="117"/>
      <c r="T124" s="117"/>
      <c r="U124" s="117"/>
      <c r="V124" s="117"/>
      <c r="W124" s="117"/>
      <c r="X124" s="117"/>
      <c r="Y124" s="117"/>
      <c r="Z124" s="117"/>
      <c r="AA124" s="117">
        <v>1</v>
      </c>
      <c r="AB124" s="117"/>
      <c r="AC124" s="117"/>
      <c r="AD124" s="117"/>
      <c r="AE124" s="117"/>
      <c r="AF124" s="117"/>
      <c r="AG124" s="117"/>
      <c r="AH124" s="117"/>
      <c r="AI124" s="117"/>
      <c r="AJ124" s="117"/>
      <c r="AK124" s="117"/>
      <c r="AL124" s="117"/>
      <c r="AM124" s="117"/>
      <c r="AN124" s="117"/>
      <c r="AO124" s="117"/>
      <c r="AP124" s="117"/>
      <c r="AQ124" s="117"/>
      <c r="AR124" s="117"/>
      <c r="AS124" s="117"/>
      <c r="AT124" s="117"/>
      <c r="AU124" s="117"/>
      <c r="AV124" s="117"/>
      <c r="AW124" s="117"/>
      <c r="AX124" s="117"/>
      <c r="AY124" s="117"/>
      <c r="AZ124" s="117"/>
      <c r="BA124" s="117"/>
      <c r="BB124" s="117"/>
      <c r="BC124" s="117"/>
      <c r="BD124" s="117"/>
      <c r="BE124" s="117"/>
      <c r="BF124" s="117"/>
    </row>
    <row r="125" spans="1:58" outlineLevel="1" x14ac:dyDescent="0.25">
      <c r="A125" s="166" t="s">
        <v>302</v>
      </c>
      <c r="B125" s="166" t="s">
        <v>91</v>
      </c>
      <c r="C125" s="210" t="s">
        <v>262</v>
      </c>
      <c r="D125" s="167" t="s">
        <v>60</v>
      </c>
      <c r="E125" s="184">
        <v>9</v>
      </c>
      <c r="F125" s="209"/>
      <c r="G125" s="174">
        <f t="shared" si="4"/>
        <v>0</v>
      </c>
      <c r="H125" s="117"/>
      <c r="I125" s="117"/>
      <c r="J125" s="117"/>
      <c r="K125" s="117"/>
      <c r="L125" s="117"/>
      <c r="M125" s="117"/>
      <c r="N125" s="117"/>
      <c r="O125" s="117"/>
      <c r="P125" s="117"/>
      <c r="Q125" s="117"/>
      <c r="R125" s="117"/>
      <c r="S125" s="117"/>
      <c r="T125" s="117"/>
      <c r="U125" s="117"/>
      <c r="V125" s="117"/>
      <c r="W125" s="117"/>
      <c r="X125" s="117"/>
      <c r="Y125" s="117"/>
      <c r="Z125" s="117"/>
      <c r="AA125" s="117"/>
      <c r="AB125" s="117"/>
      <c r="AC125" s="117" t="s">
        <v>66</v>
      </c>
      <c r="AD125" s="117"/>
      <c r="AE125" s="117"/>
      <c r="AF125" s="117"/>
      <c r="AG125" s="117"/>
      <c r="AH125" s="117"/>
      <c r="AI125" s="117"/>
      <c r="AJ125" s="117"/>
      <c r="AK125" s="117">
        <v>21</v>
      </c>
      <c r="AL125" s="117"/>
      <c r="AM125" s="117"/>
      <c r="AN125" s="117"/>
      <c r="AO125" s="117"/>
      <c r="AP125" s="117"/>
      <c r="AQ125" s="117"/>
      <c r="AR125" s="117"/>
      <c r="AS125" s="117"/>
      <c r="AT125" s="117"/>
      <c r="AU125" s="117"/>
      <c r="AV125" s="117"/>
      <c r="AW125" s="117"/>
      <c r="AX125" s="117"/>
      <c r="AY125" s="117"/>
      <c r="AZ125" s="117"/>
      <c r="BA125" s="117"/>
      <c r="BB125" s="117"/>
      <c r="BC125" s="117"/>
      <c r="BD125" s="117"/>
      <c r="BE125" s="117"/>
      <c r="BF125" s="117"/>
    </row>
    <row r="126" spans="1:58" outlineLevel="1" x14ac:dyDescent="0.25">
      <c r="A126" s="166" t="s">
        <v>303</v>
      </c>
      <c r="B126" s="166" t="s">
        <v>91</v>
      </c>
      <c r="C126" s="210" t="s">
        <v>263</v>
      </c>
      <c r="D126" s="167" t="s">
        <v>60</v>
      </c>
      <c r="E126" s="184">
        <v>3</v>
      </c>
      <c r="F126" s="209"/>
      <c r="G126" s="174">
        <f t="shared" si="4"/>
        <v>0</v>
      </c>
      <c r="H126" s="117"/>
      <c r="I126" s="117"/>
      <c r="J126" s="117"/>
      <c r="K126" s="117"/>
      <c r="L126" s="117"/>
      <c r="M126" s="117"/>
      <c r="N126" s="117"/>
      <c r="O126" s="117"/>
      <c r="P126" s="117"/>
      <c r="Q126" s="117"/>
      <c r="R126" s="117"/>
      <c r="S126" s="117"/>
      <c r="T126" s="117"/>
      <c r="U126" s="117"/>
      <c r="V126" s="117"/>
      <c r="W126" s="117"/>
      <c r="X126" s="117"/>
      <c r="Y126" s="117"/>
      <c r="Z126" s="117"/>
      <c r="AA126" s="117"/>
      <c r="AB126" s="117"/>
      <c r="AC126" s="117"/>
      <c r="AD126" s="117"/>
      <c r="AE126" s="117"/>
      <c r="AF126" s="117"/>
      <c r="AG126" s="117"/>
      <c r="AH126" s="117"/>
      <c r="AI126" s="117"/>
      <c r="AJ126" s="117"/>
      <c r="AK126" s="117"/>
      <c r="AL126" s="117"/>
      <c r="AM126" s="117"/>
      <c r="AN126" s="117"/>
      <c r="AO126" s="117"/>
      <c r="AP126" s="117"/>
      <c r="AQ126" s="117"/>
      <c r="AR126" s="117"/>
      <c r="AS126" s="117"/>
      <c r="AT126" s="117"/>
      <c r="AU126" s="117"/>
      <c r="AV126" s="117"/>
      <c r="AW126" s="117"/>
      <c r="AX126" s="117"/>
      <c r="AY126" s="117"/>
      <c r="AZ126" s="117"/>
      <c r="BA126" s="117"/>
      <c r="BB126" s="117"/>
      <c r="BC126" s="117"/>
      <c r="BD126" s="117"/>
      <c r="BE126" s="117"/>
      <c r="BF126" s="117"/>
    </row>
    <row r="127" spans="1:58" outlineLevel="1" x14ac:dyDescent="0.25">
      <c r="A127" s="166" t="s">
        <v>304</v>
      </c>
      <c r="B127" s="166" t="s">
        <v>91</v>
      </c>
      <c r="C127" s="210" t="s">
        <v>264</v>
      </c>
      <c r="D127" s="167" t="s">
        <v>60</v>
      </c>
      <c r="E127" s="184">
        <v>5</v>
      </c>
      <c r="F127" s="209"/>
      <c r="G127" s="174">
        <f t="shared" si="4"/>
        <v>0</v>
      </c>
      <c r="H127" s="117"/>
      <c r="I127" s="117"/>
      <c r="J127" s="117"/>
      <c r="K127" s="117"/>
      <c r="L127" s="117"/>
      <c r="M127" s="117"/>
      <c r="N127" s="117"/>
      <c r="O127" s="117"/>
      <c r="P127" s="117"/>
      <c r="Q127" s="117"/>
      <c r="R127" s="117"/>
      <c r="S127" s="117"/>
      <c r="T127" s="117"/>
      <c r="U127" s="117"/>
      <c r="V127" s="117"/>
      <c r="W127" s="117"/>
      <c r="X127" s="117"/>
      <c r="Y127" s="117"/>
      <c r="Z127" s="117"/>
      <c r="AA127" s="117"/>
      <c r="AB127" s="117"/>
      <c r="AC127" s="117"/>
      <c r="AD127" s="117"/>
      <c r="AE127" s="117"/>
      <c r="AF127" s="117"/>
      <c r="AG127" s="117"/>
      <c r="AH127" s="117"/>
      <c r="AI127" s="117"/>
      <c r="AJ127" s="117"/>
      <c r="AK127" s="117"/>
      <c r="AL127" s="117"/>
      <c r="AM127" s="117"/>
      <c r="AN127" s="117"/>
      <c r="AO127" s="117"/>
      <c r="AP127" s="117"/>
      <c r="AQ127" s="117"/>
      <c r="AR127" s="117"/>
      <c r="AS127" s="117"/>
      <c r="AT127" s="117"/>
      <c r="AU127" s="117"/>
      <c r="AV127" s="117"/>
      <c r="AW127" s="117"/>
      <c r="AX127" s="117"/>
      <c r="AY127" s="117"/>
      <c r="AZ127" s="117"/>
      <c r="BA127" s="117"/>
      <c r="BB127" s="117"/>
      <c r="BC127" s="117"/>
      <c r="BD127" s="117"/>
      <c r="BE127" s="117"/>
      <c r="BF127" s="117"/>
    </row>
    <row r="128" spans="1:58" outlineLevel="1" x14ac:dyDescent="0.25">
      <c r="A128" s="166" t="s">
        <v>305</v>
      </c>
      <c r="B128" s="166" t="s">
        <v>91</v>
      </c>
      <c r="C128" s="210" t="s">
        <v>265</v>
      </c>
      <c r="D128" s="167" t="s">
        <v>60</v>
      </c>
      <c r="E128" s="184">
        <v>6</v>
      </c>
      <c r="F128" s="209"/>
      <c r="G128" s="174">
        <f t="shared" si="4"/>
        <v>0</v>
      </c>
      <c r="H128" s="117"/>
      <c r="I128" s="117"/>
      <c r="J128" s="117"/>
      <c r="K128" s="117"/>
      <c r="L128" s="117"/>
      <c r="M128" s="117"/>
      <c r="N128" s="117"/>
      <c r="O128" s="117"/>
      <c r="P128" s="117"/>
      <c r="Q128" s="117"/>
      <c r="R128" s="117"/>
      <c r="S128" s="117"/>
      <c r="T128" s="117"/>
      <c r="U128" s="117"/>
      <c r="V128" s="117"/>
      <c r="W128" s="117"/>
      <c r="X128" s="117"/>
      <c r="Y128" s="117"/>
      <c r="Z128" s="117"/>
      <c r="AA128" s="117">
        <v>0</v>
      </c>
      <c r="AB128" s="117"/>
      <c r="AC128" s="117"/>
      <c r="AD128" s="117"/>
      <c r="AE128" s="117"/>
      <c r="AF128" s="117"/>
      <c r="AG128" s="117"/>
      <c r="AH128" s="117"/>
      <c r="AI128" s="117"/>
      <c r="AJ128" s="117"/>
      <c r="AK128" s="117"/>
      <c r="AL128" s="117"/>
      <c r="AM128" s="117"/>
      <c r="AN128" s="117"/>
      <c r="AO128" s="117"/>
      <c r="AP128" s="117"/>
      <c r="AQ128" s="117"/>
      <c r="AR128" s="117"/>
      <c r="AS128" s="117"/>
      <c r="AT128" s="117"/>
      <c r="AU128" s="117"/>
      <c r="AV128" s="117"/>
      <c r="AW128" s="117"/>
      <c r="AX128" s="117"/>
      <c r="AY128" s="117"/>
      <c r="AZ128" s="117"/>
      <c r="BA128" s="117"/>
      <c r="BB128" s="117"/>
      <c r="BC128" s="117"/>
      <c r="BD128" s="117"/>
      <c r="BE128" s="117"/>
      <c r="BF128" s="117"/>
    </row>
    <row r="129" spans="1:58" outlineLevel="1" x14ac:dyDescent="0.25">
      <c r="A129" s="166" t="s">
        <v>306</v>
      </c>
      <c r="B129" s="166" t="s">
        <v>91</v>
      </c>
      <c r="C129" s="210" t="s">
        <v>266</v>
      </c>
      <c r="D129" s="167" t="s">
        <v>60</v>
      </c>
      <c r="E129" s="184">
        <v>6</v>
      </c>
      <c r="F129" s="209"/>
      <c r="G129" s="174">
        <f t="shared" si="4"/>
        <v>0</v>
      </c>
      <c r="H129" s="117"/>
      <c r="I129" s="117"/>
      <c r="J129" s="117"/>
      <c r="K129" s="117"/>
      <c r="L129" s="117"/>
      <c r="M129" s="117"/>
      <c r="N129" s="117"/>
      <c r="O129" s="117"/>
      <c r="P129" s="117"/>
      <c r="Q129" s="117"/>
      <c r="R129" s="117"/>
      <c r="S129" s="117"/>
      <c r="T129" s="117"/>
      <c r="U129" s="117"/>
      <c r="V129" s="117"/>
      <c r="W129" s="117"/>
      <c r="X129" s="117"/>
      <c r="Y129" s="117"/>
      <c r="Z129" s="117"/>
      <c r="AA129" s="117"/>
      <c r="AB129" s="117"/>
      <c r="AC129" s="117" t="s">
        <v>65</v>
      </c>
      <c r="AD129" s="117"/>
      <c r="AE129" s="117"/>
      <c r="AF129" s="117"/>
      <c r="AG129" s="117"/>
      <c r="AH129" s="117"/>
      <c r="AI129" s="117"/>
      <c r="AJ129" s="117"/>
      <c r="AK129" s="117"/>
      <c r="AL129" s="117"/>
      <c r="AM129" s="117"/>
      <c r="AN129" s="117"/>
      <c r="AO129" s="117"/>
      <c r="AP129" s="117"/>
      <c r="AQ129" s="117"/>
      <c r="AR129" s="117"/>
      <c r="AS129" s="117"/>
      <c r="AT129" s="117"/>
      <c r="AU129" s="117"/>
      <c r="AV129" s="117"/>
      <c r="AW129" s="117"/>
      <c r="AX129" s="117"/>
      <c r="AY129" s="117"/>
      <c r="AZ129" s="117"/>
      <c r="BA129" s="117"/>
      <c r="BB129" s="117"/>
      <c r="BC129" s="117"/>
      <c r="BD129" s="117"/>
      <c r="BE129" s="117"/>
      <c r="BF129" s="117"/>
    </row>
    <row r="130" spans="1:58" outlineLevel="1" x14ac:dyDescent="0.25">
      <c r="A130" s="166" t="s">
        <v>307</v>
      </c>
      <c r="B130" s="166" t="s">
        <v>91</v>
      </c>
      <c r="C130" s="210" t="s">
        <v>267</v>
      </c>
      <c r="D130" s="167" t="s">
        <v>60</v>
      </c>
      <c r="E130" s="184">
        <v>6</v>
      </c>
      <c r="F130" s="209"/>
      <c r="G130" s="174">
        <f t="shared" si="4"/>
        <v>0</v>
      </c>
      <c r="H130" s="117"/>
      <c r="I130" s="117"/>
      <c r="J130" s="117"/>
      <c r="K130" s="117"/>
      <c r="L130" s="117"/>
      <c r="M130" s="117"/>
      <c r="N130" s="117"/>
      <c r="O130" s="117"/>
      <c r="P130" s="117"/>
      <c r="Q130" s="117"/>
      <c r="R130" s="117"/>
      <c r="S130" s="117"/>
      <c r="T130" s="117"/>
      <c r="U130" s="117"/>
      <c r="V130" s="117"/>
      <c r="W130" s="117"/>
      <c r="X130" s="117"/>
      <c r="Y130" s="117"/>
      <c r="Z130" s="117"/>
      <c r="AA130" s="117"/>
      <c r="AB130" s="117"/>
      <c r="AC130" s="117" t="s">
        <v>66</v>
      </c>
      <c r="AD130" s="117"/>
      <c r="AE130" s="117"/>
      <c r="AF130" s="117"/>
      <c r="AG130" s="117"/>
      <c r="AH130" s="117"/>
      <c r="AI130" s="117"/>
      <c r="AJ130" s="117"/>
      <c r="AK130" s="117">
        <v>21</v>
      </c>
      <c r="AL130" s="117"/>
      <c r="AM130" s="117"/>
      <c r="AN130" s="117"/>
      <c r="AO130" s="117"/>
      <c r="AP130" s="117"/>
      <c r="AQ130" s="117"/>
      <c r="AR130" s="117"/>
      <c r="AS130" s="117"/>
      <c r="AT130" s="117"/>
      <c r="AU130" s="117"/>
      <c r="AV130" s="117"/>
      <c r="AW130" s="117"/>
      <c r="AX130" s="117"/>
      <c r="AY130" s="117"/>
      <c r="AZ130" s="117"/>
      <c r="BA130" s="117"/>
      <c r="BB130" s="117"/>
      <c r="BC130" s="117"/>
      <c r="BD130" s="117"/>
      <c r="BE130" s="117"/>
      <c r="BF130" s="117"/>
    </row>
    <row r="131" spans="1:58" outlineLevel="1" x14ac:dyDescent="0.25">
      <c r="A131" s="166" t="s">
        <v>308</v>
      </c>
      <c r="B131" s="166" t="s">
        <v>91</v>
      </c>
      <c r="C131" s="210" t="s">
        <v>268</v>
      </c>
      <c r="D131" s="167" t="s">
        <v>60</v>
      </c>
      <c r="E131" s="184">
        <v>3</v>
      </c>
      <c r="F131" s="209"/>
      <c r="G131" s="174">
        <f t="shared" si="4"/>
        <v>0</v>
      </c>
      <c r="H131" s="117"/>
      <c r="I131" s="117"/>
      <c r="J131" s="117"/>
      <c r="K131" s="117"/>
      <c r="L131" s="117"/>
      <c r="M131" s="117"/>
      <c r="N131" s="117"/>
      <c r="O131" s="117"/>
      <c r="P131" s="117"/>
      <c r="Q131" s="117"/>
      <c r="R131" s="117"/>
      <c r="S131" s="117"/>
      <c r="T131" s="117"/>
      <c r="U131" s="117"/>
      <c r="V131" s="117"/>
      <c r="W131" s="117"/>
      <c r="X131" s="117"/>
      <c r="Y131" s="117"/>
      <c r="Z131" s="117"/>
      <c r="AA131" s="117"/>
      <c r="AB131" s="117"/>
      <c r="AC131" s="117"/>
      <c r="AD131" s="117"/>
      <c r="AE131" s="117"/>
      <c r="AF131" s="117"/>
      <c r="AG131" s="117"/>
      <c r="AH131" s="117"/>
      <c r="AI131" s="117"/>
      <c r="AJ131" s="117"/>
      <c r="AK131" s="117"/>
      <c r="AL131" s="117"/>
      <c r="AM131" s="117"/>
      <c r="AN131" s="117"/>
      <c r="AO131" s="117"/>
      <c r="AP131" s="117"/>
      <c r="AQ131" s="117"/>
      <c r="AR131" s="117"/>
      <c r="AS131" s="117"/>
      <c r="AT131" s="117"/>
      <c r="AU131" s="117"/>
      <c r="AV131" s="117"/>
      <c r="AW131" s="117"/>
      <c r="AX131" s="117"/>
      <c r="AY131" s="117"/>
      <c r="AZ131" s="117"/>
      <c r="BA131" s="117"/>
      <c r="BB131" s="117"/>
      <c r="BC131" s="117"/>
      <c r="BD131" s="117"/>
      <c r="BE131" s="117"/>
      <c r="BF131" s="117"/>
    </row>
    <row r="132" spans="1:58" outlineLevel="1" x14ac:dyDescent="0.25">
      <c r="A132" s="166" t="s">
        <v>309</v>
      </c>
      <c r="B132" s="166" t="s">
        <v>91</v>
      </c>
      <c r="C132" s="210" t="s">
        <v>269</v>
      </c>
      <c r="D132" s="167" t="s">
        <v>60</v>
      </c>
      <c r="E132" s="184">
        <v>9</v>
      </c>
      <c r="F132" s="209"/>
      <c r="G132" s="174">
        <f t="shared" si="4"/>
        <v>0</v>
      </c>
      <c r="H132" s="117"/>
      <c r="I132" s="117"/>
      <c r="J132" s="117"/>
      <c r="K132" s="117"/>
      <c r="L132" s="117"/>
      <c r="M132" s="117"/>
      <c r="N132" s="117"/>
      <c r="O132" s="117"/>
      <c r="P132" s="117"/>
      <c r="Q132" s="117"/>
      <c r="R132" s="117"/>
      <c r="S132" s="117"/>
      <c r="T132" s="117"/>
      <c r="U132" s="117"/>
      <c r="V132" s="117"/>
      <c r="W132" s="117"/>
      <c r="X132" s="117"/>
      <c r="Y132" s="117"/>
      <c r="Z132" s="117"/>
      <c r="AA132" s="117"/>
      <c r="AB132" s="117"/>
      <c r="AC132" s="117"/>
      <c r="AD132" s="117"/>
      <c r="AE132" s="117"/>
      <c r="AF132" s="117"/>
      <c r="AG132" s="117"/>
      <c r="AH132" s="117"/>
      <c r="AI132" s="117"/>
      <c r="AJ132" s="117"/>
      <c r="AK132" s="117"/>
      <c r="AL132" s="117"/>
      <c r="AM132" s="117"/>
      <c r="AN132" s="117"/>
      <c r="AO132" s="117"/>
      <c r="AP132" s="117"/>
      <c r="AQ132" s="117"/>
      <c r="AR132" s="117"/>
      <c r="AS132" s="117"/>
      <c r="AT132" s="117"/>
      <c r="AU132" s="117"/>
      <c r="AV132" s="117"/>
      <c r="AW132" s="117"/>
      <c r="AX132" s="117"/>
      <c r="AY132" s="117"/>
      <c r="AZ132" s="117"/>
      <c r="BA132" s="117"/>
      <c r="BB132" s="117"/>
      <c r="BC132" s="117"/>
      <c r="BD132" s="117"/>
      <c r="BE132" s="117"/>
      <c r="BF132" s="117"/>
    </row>
    <row r="133" spans="1:58" outlineLevel="1" x14ac:dyDescent="0.25">
      <c r="A133" s="166" t="s">
        <v>310</v>
      </c>
      <c r="B133" s="166" t="s">
        <v>91</v>
      </c>
      <c r="C133" s="210" t="s">
        <v>270</v>
      </c>
      <c r="D133" s="167" t="s">
        <v>60</v>
      </c>
      <c r="E133" s="184">
        <v>6</v>
      </c>
      <c r="F133" s="209"/>
      <c r="G133" s="174">
        <f t="shared" si="4"/>
        <v>0</v>
      </c>
      <c r="H133" s="117"/>
      <c r="I133" s="117"/>
      <c r="J133" s="117"/>
      <c r="K133" s="117"/>
      <c r="L133" s="117"/>
      <c r="M133" s="117"/>
      <c r="N133" s="117"/>
      <c r="O133" s="117"/>
      <c r="P133" s="117"/>
      <c r="Q133" s="117"/>
      <c r="R133" s="117"/>
      <c r="S133" s="117"/>
      <c r="T133" s="117"/>
      <c r="U133" s="117"/>
      <c r="V133" s="117"/>
      <c r="W133" s="117"/>
      <c r="X133" s="117"/>
      <c r="Y133" s="117"/>
      <c r="Z133" s="117"/>
      <c r="AA133" s="117">
        <v>0</v>
      </c>
      <c r="AB133" s="117"/>
      <c r="AC133" s="117"/>
      <c r="AD133" s="117"/>
      <c r="AE133" s="117"/>
      <c r="AF133" s="117"/>
      <c r="AG133" s="117"/>
      <c r="AH133" s="117"/>
      <c r="AI133" s="117"/>
      <c r="AJ133" s="117"/>
      <c r="AK133" s="117"/>
      <c r="AL133" s="117"/>
      <c r="AM133" s="117"/>
      <c r="AN133" s="117"/>
      <c r="AO133" s="117"/>
      <c r="AP133" s="117"/>
      <c r="AQ133" s="117"/>
      <c r="AR133" s="117"/>
      <c r="AS133" s="117"/>
      <c r="AT133" s="117"/>
      <c r="AU133" s="117"/>
      <c r="AV133" s="117"/>
      <c r="AW133" s="117"/>
      <c r="AX133" s="117"/>
      <c r="AY133" s="117"/>
      <c r="AZ133" s="117"/>
      <c r="BA133" s="117"/>
      <c r="BB133" s="117"/>
      <c r="BC133" s="117"/>
      <c r="BD133" s="117"/>
      <c r="BE133" s="117"/>
      <c r="BF133" s="117"/>
    </row>
    <row r="134" spans="1:58" outlineLevel="1" x14ac:dyDescent="0.25">
      <c r="A134" s="166" t="s">
        <v>311</v>
      </c>
      <c r="B134" s="166" t="s">
        <v>91</v>
      </c>
      <c r="C134" s="210" t="s">
        <v>271</v>
      </c>
      <c r="D134" s="167" t="s">
        <v>60</v>
      </c>
      <c r="E134" s="184">
        <v>3</v>
      </c>
      <c r="F134" s="209"/>
      <c r="G134" s="174">
        <f t="shared" si="4"/>
        <v>0</v>
      </c>
      <c r="H134" s="117"/>
      <c r="I134" s="117"/>
      <c r="J134" s="117"/>
      <c r="K134" s="117"/>
      <c r="L134" s="117"/>
      <c r="M134" s="117"/>
      <c r="N134" s="117"/>
      <c r="O134" s="117"/>
      <c r="P134" s="117"/>
      <c r="Q134" s="117"/>
      <c r="R134" s="117"/>
      <c r="S134" s="117"/>
      <c r="T134" s="117"/>
      <c r="U134" s="117"/>
      <c r="V134" s="117"/>
      <c r="W134" s="117"/>
      <c r="X134" s="117"/>
      <c r="Y134" s="117"/>
      <c r="Z134" s="117"/>
      <c r="AA134" s="117"/>
      <c r="AB134" s="117"/>
      <c r="AC134" s="117" t="s">
        <v>65</v>
      </c>
      <c r="AD134" s="117"/>
      <c r="AE134" s="117"/>
      <c r="AF134" s="117"/>
      <c r="AG134" s="117"/>
      <c r="AH134" s="117"/>
      <c r="AI134" s="117"/>
      <c r="AJ134" s="117"/>
      <c r="AK134" s="117"/>
      <c r="AL134" s="117"/>
      <c r="AM134" s="117"/>
      <c r="AN134" s="117"/>
      <c r="AO134" s="117"/>
      <c r="AP134" s="117"/>
      <c r="AQ134" s="117"/>
      <c r="AR134" s="117"/>
      <c r="AS134" s="117"/>
      <c r="AT134" s="117"/>
      <c r="AU134" s="117"/>
      <c r="AV134" s="117"/>
      <c r="AW134" s="117"/>
      <c r="AX134" s="117"/>
      <c r="AY134" s="117"/>
      <c r="AZ134" s="117"/>
      <c r="BA134" s="117"/>
      <c r="BB134" s="117"/>
      <c r="BC134" s="117"/>
      <c r="BD134" s="117"/>
      <c r="BE134" s="117"/>
      <c r="BF134" s="117"/>
    </row>
    <row r="135" spans="1:58" outlineLevel="1" x14ac:dyDescent="0.25">
      <c r="A135" s="166" t="s">
        <v>312</v>
      </c>
      <c r="B135" s="166" t="s">
        <v>91</v>
      </c>
      <c r="C135" s="210" t="s">
        <v>272</v>
      </c>
      <c r="D135" s="167" t="s">
        <v>60</v>
      </c>
      <c r="E135" s="184">
        <v>6</v>
      </c>
      <c r="F135" s="209"/>
      <c r="G135" s="174">
        <f>E135*F135</f>
        <v>0</v>
      </c>
      <c r="H135" s="117"/>
      <c r="I135" s="117"/>
      <c r="J135" s="117"/>
      <c r="K135" s="117"/>
      <c r="L135" s="117"/>
      <c r="M135" s="117"/>
      <c r="N135" s="117"/>
      <c r="O135" s="117"/>
      <c r="P135" s="117"/>
      <c r="Q135" s="117"/>
      <c r="R135" s="117"/>
      <c r="S135" s="117"/>
      <c r="T135" s="117"/>
      <c r="U135" s="117"/>
      <c r="V135" s="117"/>
      <c r="W135" s="117"/>
      <c r="X135" s="117"/>
      <c r="Y135" s="117"/>
      <c r="Z135" s="117"/>
      <c r="AA135" s="117">
        <v>1</v>
      </c>
      <c r="AB135" s="117"/>
      <c r="AC135" s="117"/>
      <c r="AD135" s="117"/>
      <c r="AE135" s="117"/>
      <c r="AF135" s="117"/>
      <c r="AG135" s="117"/>
      <c r="AH135" s="117"/>
      <c r="AI135" s="117"/>
      <c r="AJ135" s="117"/>
      <c r="AK135" s="117"/>
      <c r="AL135" s="117"/>
      <c r="AM135" s="117"/>
      <c r="AN135" s="117"/>
      <c r="AO135" s="117"/>
      <c r="AP135" s="117"/>
      <c r="AQ135" s="117"/>
      <c r="AR135" s="117"/>
      <c r="AS135" s="117"/>
      <c r="AT135" s="117"/>
      <c r="AU135" s="117"/>
      <c r="AV135" s="117"/>
      <c r="AW135" s="117"/>
      <c r="AX135" s="117"/>
      <c r="AY135" s="117"/>
      <c r="AZ135" s="117"/>
      <c r="BA135" s="117"/>
      <c r="BB135" s="117"/>
      <c r="BC135" s="117"/>
      <c r="BD135" s="117"/>
      <c r="BE135" s="117"/>
      <c r="BF135" s="117"/>
    </row>
    <row r="136" spans="1:58" outlineLevel="1" x14ac:dyDescent="0.25">
      <c r="A136" s="166" t="s">
        <v>313</v>
      </c>
      <c r="B136" s="166" t="s">
        <v>91</v>
      </c>
      <c r="C136" s="210" t="s">
        <v>273</v>
      </c>
      <c r="D136" s="167" t="s">
        <v>60</v>
      </c>
      <c r="E136" s="184">
        <v>6</v>
      </c>
      <c r="F136" s="209"/>
      <c r="G136" s="174">
        <f t="shared" ref="G136:G146" si="5">E136*F136</f>
        <v>0</v>
      </c>
      <c r="H136" s="117"/>
      <c r="I136" s="117"/>
      <c r="J136" s="117"/>
      <c r="K136" s="117"/>
      <c r="L136" s="117"/>
      <c r="M136" s="117"/>
      <c r="N136" s="117"/>
      <c r="O136" s="117"/>
      <c r="P136" s="117"/>
      <c r="Q136" s="117"/>
      <c r="R136" s="117"/>
      <c r="S136" s="117"/>
      <c r="T136" s="117"/>
      <c r="U136" s="117"/>
      <c r="V136" s="117"/>
      <c r="W136" s="117"/>
      <c r="X136" s="117"/>
      <c r="Y136" s="117"/>
      <c r="Z136" s="117"/>
      <c r="AA136" s="117"/>
      <c r="AB136" s="117"/>
      <c r="AC136" s="117" t="s">
        <v>66</v>
      </c>
      <c r="AD136" s="117"/>
      <c r="AE136" s="117"/>
      <c r="AF136" s="117"/>
      <c r="AG136" s="117"/>
      <c r="AH136" s="117"/>
      <c r="AI136" s="117"/>
      <c r="AJ136" s="117"/>
      <c r="AK136" s="117">
        <v>21</v>
      </c>
      <c r="AL136" s="117"/>
      <c r="AM136" s="117"/>
      <c r="AN136" s="117"/>
      <c r="AO136" s="117"/>
      <c r="AP136" s="117"/>
      <c r="AQ136" s="117"/>
      <c r="AR136" s="117"/>
      <c r="AS136" s="117"/>
      <c r="AT136" s="117"/>
      <c r="AU136" s="117"/>
      <c r="AV136" s="117"/>
      <c r="AW136" s="117"/>
      <c r="AX136" s="117"/>
      <c r="AY136" s="117"/>
      <c r="AZ136" s="117"/>
      <c r="BA136" s="117"/>
      <c r="BB136" s="117"/>
      <c r="BC136" s="117"/>
      <c r="BD136" s="117"/>
      <c r="BE136" s="117"/>
      <c r="BF136" s="117"/>
    </row>
    <row r="137" spans="1:58" outlineLevel="1" x14ac:dyDescent="0.25">
      <c r="A137" s="166" t="s">
        <v>314</v>
      </c>
      <c r="B137" s="166" t="s">
        <v>91</v>
      </c>
      <c r="C137" s="210" t="s">
        <v>274</v>
      </c>
      <c r="D137" s="167" t="s">
        <v>60</v>
      </c>
      <c r="E137" s="184">
        <v>5</v>
      </c>
      <c r="F137" s="209"/>
      <c r="G137" s="174">
        <f t="shared" si="5"/>
        <v>0</v>
      </c>
      <c r="H137" s="117"/>
      <c r="I137" s="117"/>
      <c r="J137" s="117"/>
      <c r="K137" s="117"/>
      <c r="L137" s="117"/>
      <c r="M137" s="117"/>
      <c r="N137" s="117"/>
      <c r="O137" s="117"/>
      <c r="P137" s="117"/>
      <c r="Q137" s="117"/>
      <c r="R137" s="117"/>
      <c r="S137" s="117"/>
      <c r="T137" s="117"/>
      <c r="U137" s="117"/>
      <c r="V137" s="117"/>
      <c r="W137" s="117"/>
      <c r="X137" s="117"/>
      <c r="Y137" s="117"/>
      <c r="Z137" s="117"/>
      <c r="AA137" s="117"/>
      <c r="AB137" s="117"/>
      <c r="AC137" s="117"/>
      <c r="AD137" s="117"/>
      <c r="AE137" s="117"/>
      <c r="AF137" s="117"/>
      <c r="AG137" s="117"/>
      <c r="AH137" s="117"/>
      <c r="AI137" s="117"/>
      <c r="AJ137" s="117"/>
      <c r="AK137" s="117"/>
      <c r="AL137" s="117"/>
      <c r="AM137" s="117"/>
      <c r="AN137" s="117"/>
      <c r="AO137" s="117"/>
      <c r="AP137" s="117"/>
      <c r="AQ137" s="117"/>
      <c r="AR137" s="117"/>
      <c r="AS137" s="117"/>
      <c r="AT137" s="117"/>
      <c r="AU137" s="117"/>
      <c r="AV137" s="117"/>
      <c r="AW137" s="117"/>
      <c r="AX137" s="117"/>
      <c r="AY137" s="117"/>
      <c r="AZ137" s="117"/>
      <c r="BA137" s="117"/>
      <c r="BB137" s="117"/>
      <c r="BC137" s="117"/>
      <c r="BD137" s="117"/>
      <c r="BE137" s="117"/>
      <c r="BF137" s="117"/>
    </row>
    <row r="138" spans="1:58" outlineLevel="1" x14ac:dyDescent="0.25">
      <c r="A138" s="166" t="s">
        <v>315</v>
      </c>
      <c r="B138" s="166" t="s">
        <v>91</v>
      </c>
      <c r="C138" s="210" t="s">
        <v>275</v>
      </c>
      <c r="D138" s="167" t="s">
        <v>60</v>
      </c>
      <c r="E138" s="184">
        <v>6</v>
      </c>
      <c r="F138" s="209"/>
      <c r="G138" s="174">
        <f t="shared" si="5"/>
        <v>0</v>
      </c>
      <c r="H138" s="117"/>
      <c r="I138" s="117"/>
      <c r="J138" s="117"/>
      <c r="K138" s="117"/>
      <c r="L138" s="117"/>
      <c r="M138" s="117"/>
      <c r="N138" s="117"/>
      <c r="O138" s="117"/>
      <c r="P138" s="117"/>
      <c r="Q138" s="117"/>
      <c r="R138" s="117"/>
      <c r="S138" s="117"/>
      <c r="T138" s="117"/>
      <c r="U138" s="117"/>
      <c r="V138" s="117"/>
      <c r="W138" s="117"/>
      <c r="X138" s="117"/>
      <c r="Y138" s="117"/>
      <c r="Z138" s="117"/>
      <c r="AA138" s="117"/>
      <c r="AB138" s="117"/>
      <c r="AC138" s="117"/>
      <c r="AD138" s="117"/>
      <c r="AE138" s="117"/>
      <c r="AF138" s="117"/>
      <c r="AG138" s="117"/>
      <c r="AH138" s="117"/>
      <c r="AI138" s="117"/>
      <c r="AJ138" s="117"/>
      <c r="AK138" s="117"/>
      <c r="AL138" s="117"/>
      <c r="AM138" s="117"/>
      <c r="AN138" s="117"/>
      <c r="AO138" s="117"/>
      <c r="AP138" s="117"/>
      <c r="AQ138" s="117"/>
      <c r="AR138" s="117"/>
      <c r="AS138" s="117"/>
      <c r="AT138" s="117"/>
      <c r="AU138" s="117"/>
      <c r="AV138" s="117"/>
      <c r="AW138" s="117"/>
      <c r="AX138" s="117"/>
      <c r="AY138" s="117"/>
      <c r="AZ138" s="117"/>
      <c r="BA138" s="117"/>
      <c r="BB138" s="117"/>
      <c r="BC138" s="117"/>
      <c r="BD138" s="117"/>
      <c r="BE138" s="117"/>
      <c r="BF138" s="117"/>
    </row>
    <row r="139" spans="1:58" outlineLevel="1" x14ac:dyDescent="0.25">
      <c r="A139" s="166" t="s">
        <v>316</v>
      </c>
      <c r="B139" s="166" t="s">
        <v>91</v>
      </c>
      <c r="C139" s="210" t="s">
        <v>276</v>
      </c>
      <c r="D139" s="167" t="s">
        <v>60</v>
      </c>
      <c r="E139" s="184">
        <v>3</v>
      </c>
      <c r="F139" s="209"/>
      <c r="G139" s="174">
        <f t="shared" si="5"/>
        <v>0</v>
      </c>
      <c r="H139" s="117"/>
      <c r="I139" s="117"/>
      <c r="J139" s="117"/>
      <c r="K139" s="117"/>
      <c r="L139" s="117"/>
      <c r="M139" s="117"/>
      <c r="N139" s="117"/>
      <c r="O139" s="117"/>
      <c r="P139" s="117"/>
      <c r="Q139" s="117"/>
      <c r="R139" s="117"/>
      <c r="S139" s="117"/>
      <c r="T139" s="117"/>
      <c r="U139" s="117"/>
      <c r="V139" s="117"/>
      <c r="W139" s="117"/>
      <c r="X139" s="117"/>
      <c r="Y139" s="117"/>
      <c r="Z139" s="117"/>
      <c r="AA139" s="117"/>
      <c r="AB139" s="117"/>
      <c r="AC139" s="117" t="s">
        <v>66</v>
      </c>
      <c r="AD139" s="117"/>
      <c r="AE139" s="117"/>
      <c r="AF139" s="117"/>
      <c r="AG139" s="117"/>
      <c r="AH139" s="117"/>
      <c r="AI139" s="117"/>
      <c r="AJ139" s="117"/>
      <c r="AK139" s="117">
        <v>21</v>
      </c>
      <c r="AL139" s="117"/>
      <c r="AM139" s="117"/>
      <c r="AN139" s="117"/>
      <c r="AO139" s="117"/>
      <c r="AP139" s="117"/>
      <c r="AQ139" s="117"/>
      <c r="AR139" s="117"/>
      <c r="AS139" s="117"/>
      <c r="AT139" s="117"/>
      <c r="AU139" s="117"/>
      <c r="AV139" s="117"/>
      <c r="AW139" s="117"/>
      <c r="AX139" s="117"/>
      <c r="AY139" s="117"/>
      <c r="AZ139" s="117"/>
      <c r="BA139" s="117"/>
      <c r="BB139" s="117"/>
      <c r="BC139" s="117"/>
      <c r="BD139" s="117"/>
      <c r="BE139" s="117"/>
      <c r="BF139" s="117"/>
    </row>
    <row r="140" spans="1:58" outlineLevel="1" x14ac:dyDescent="0.25">
      <c r="A140" s="166" t="s">
        <v>317</v>
      </c>
      <c r="B140" s="166" t="s">
        <v>91</v>
      </c>
      <c r="C140" s="210" t="s">
        <v>277</v>
      </c>
      <c r="D140" s="167" t="s">
        <v>60</v>
      </c>
      <c r="E140" s="184">
        <v>3</v>
      </c>
      <c r="F140" s="209"/>
      <c r="G140" s="174">
        <f t="shared" si="5"/>
        <v>0</v>
      </c>
      <c r="H140" s="117"/>
      <c r="I140" s="117"/>
      <c r="J140" s="117"/>
      <c r="K140" s="117"/>
      <c r="L140" s="117"/>
      <c r="M140" s="117"/>
      <c r="N140" s="117"/>
      <c r="O140" s="117"/>
      <c r="P140" s="117"/>
      <c r="Q140" s="117"/>
      <c r="R140" s="117"/>
      <c r="S140" s="117"/>
      <c r="T140" s="117"/>
      <c r="U140" s="117"/>
      <c r="V140" s="117"/>
      <c r="W140" s="117"/>
      <c r="X140" s="117"/>
      <c r="Y140" s="117"/>
      <c r="Z140" s="117"/>
      <c r="AA140" s="117"/>
      <c r="AB140" s="117"/>
      <c r="AC140" s="117"/>
      <c r="AD140" s="117"/>
      <c r="AE140" s="117"/>
      <c r="AF140" s="117"/>
      <c r="AG140" s="117"/>
      <c r="AH140" s="117"/>
      <c r="AI140" s="117"/>
      <c r="AJ140" s="117"/>
      <c r="AK140" s="117"/>
      <c r="AL140" s="117"/>
      <c r="AM140" s="117"/>
      <c r="AN140" s="117"/>
      <c r="AO140" s="117"/>
      <c r="AP140" s="117"/>
      <c r="AQ140" s="117"/>
      <c r="AR140" s="117"/>
      <c r="AS140" s="117"/>
      <c r="AT140" s="117"/>
      <c r="AU140" s="117"/>
      <c r="AV140" s="117"/>
      <c r="AW140" s="117"/>
      <c r="AX140" s="117"/>
      <c r="AY140" s="117"/>
      <c r="AZ140" s="117"/>
      <c r="BA140" s="117"/>
      <c r="BB140" s="117"/>
      <c r="BC140" s="117"/>
      <c r="BD140" s="117"/>
      <c r="BE140" s="117"/>
      <c r="BF140" s="117"/>
    </row>
    <row r="141" spans="1:58" outlineLevel="1" x14ac:dyDescent="0.25">
      <c r="A141" s="166" t="s">
        <v>318</v>
      </c>
      <c r="B141" s="166" t="s">
        <v>91</v>
      </c>
      <c r="C141" s="210" t="s">
        <v>278</v>
      </c>
      <c r="D141" s="167" t="s">
        <v>60</v>
      </c>
      <c r="E141" s="184">
        <v>6</v>
      </c>
      <c r="F141" s="209"/>
      <c r="G141" s="174">
        <f t="shared" si="5"/>
        <v>0</v>
      </c>
      <c r="H141" s="117"/>
      <c r="I141" s="117"/>
      <c r="J141" s="117"/>
      <c r="K141" s="117"/>
      <c r="L141" s="117"/>
      <c r="M141" s="117"/>
      <c r="N141" s="117"/>
      <c r="O141" s="117"/>
      <c r="P141" s="117"/>
      <c r="Q141" s="117"/>
      <c r="R141" s="117"/>
      <c r="S141" s="117"/>
      <c r="T141" s="117"/>
      <c r="U141" s="117"/>
      <c r="V141" s="117"/>
      <c r="W141" s="117"/>
      <c r="X141" s="117"/>
      <c r="Y141" s="117"/>
      <c r="Z141" s="117"/>
      <c r="AA141" s="117"/>
      <c r="AB141" s="117"/>
      <c r="AC141" s="117"/>
      <c r="AD141" s="117"/>
      <c r="AE141" s="117"/>
      <c r="AF141" s="117"/>
      <c r="AG141" s="117"/>
      <c r="AH141" s="117"/>
      <c r="AI141" s="117"/>
      <c r="AJ141" s="117"/>
      <c r="AK141" s="117"/>
      <c r="AL141" s="117"/>
      <c r="AM141" s="117"/>
      <c r="AN141" s="117"/>
      <c r="AO141" s="117"/>
      <c r="AP141" s="117"/>
      <c r="AQ141" s="117"/>
      <c r="AR141" s="117"/>
      <c r="AS141" s="117"/>
      <c r="AT141" s="117"/>
      <c r="AU141" s="117"/>
      <c r="AV141" s="117"/>
      <c r="AW141" s="117"/>
      <c r="AX141" s="117"/>
      <c r="AY141" s="117"/>
      <c r="AZ141" s="117"/>
      <c r="BA141" s="117"/>
      <c r="BB141" s="117"/>
      <c r="BC141" s="117"/>
      <c r="BD141" s="117"/>
      <c r="BE141" s="117"/>
      <c r="BF141" s="117"/>
    </row>
    <row r="142" spans="1:58" x14ac:dyDescent="0.25">
      <c r="A142" s="166" t="s">
        <v>319</v>
      </c>
      <c r="B142" s="166" t="s">
        <v>91</v>
      </c>
      <c r="C142" s="210" t="s">
        <v>279</v>
      </c>
      <c r="D142" s="167" t="s">
        <v>60</v>
      </c>
      <c r="E142" s="184">
        <v>9</v>
      </c>
      <c r="F142" s="209"/>
      <c r="G142" s="174">
        <f t="shared" si="5"/>
        <v>0</v>
      </c>
      <c r="AC142" t="s">
        <v>55</v>
      </c>
    </row>
    <row r="143" spans="1:58" outlineLevel="1" x14ac:dyDescent="0.25">
      <c r="A143" s="166" t="s">
        <v>320</v>
      </c>
      <c r="B143" s="166" t="s">
        <v>91</v>
      </c>
      <c r="C143" s="210" t="s">
        <v>280</v>
      </c>
      <c r="D143" s="167" t="s">
        <v>60</v>
      </c>
      <c r="E143" s="184">
        <v>6</v>
      </c>
      <c r="F143" s="209"/>
      <c r="G143" s="174">
        <f t="shared" si="5"/>
        <v>0</v>
      </c>
      <c r="H143" s="117"/>
      <c r="I143" s="117"/>
      <c r="J143" s="117"/>
      <c r="K143" s="117"/>
      <c r="L143" s="117"/>
      <c r="M143" s="117"/>
      <c r="N143" s="117"/>
      <c r="O143" s="117"/>
      <c r="P143" s="117"/>
      <c r="Q143" s="117"/>
      <c r="R143" s="117"/>
      <c r="S143" s="117"/>
      <c r="T143" s="117"/>
      <c r="U143" s="117"/>
      <c r="V143" s="117"/>
      <c r="W143" s="117"/>
      <c r="X143" s="117"/>
      <c r="Y143" s="117"/>
      <c r="Z143" s="117"/>
      <c r="AA143" s="117">
        <v>0</v>
      </c>
      <c r="AB143" s="117"/>
      <c r="AC143" s="117"/>
      <c r="AD143" s="117"/>
      <c r="AE143" s="117"/>
      <c r="AF143" s="117"/>
      <c r="AG143" s="117"/>
      <c r="AH143" s="117"/>
      <c r="AI143" s="117"/>
      <c r="AJ143" s="117"/>
      <c r="AK143" s="117"/>
      <c r="AL143" s="117"/>
      <c r="AM143" s="117"/>
      <c r="AN143" s="117"/>
      <c r="AO143" s="117"/>
      <c r="AP143" s="117"/>
      <c r="AQ143" s="117"/>
      <c r="AR143" s="117"/>
      <c r="AS143" s="117"/>
      <c r="AT143" s="117"/>
      <c r="AU143" s="117"/>
      <c r="AV143" s="117"/>
      <c r="AW143" s="117"/>
      <c r="AX143" s="117"/>
      <c r="AY143" s="117"/>
      <c r="AZ143" s="117"/>
      <c r="BA143" s="117"/>
      <c r="BB143" s="117"/>
      <c r="BC143" s="117"/>
      <c r="BD143" s="117"/>
      <c r="BE143" s="117"/>
      <c r="BF143" s="117"/>
    </row>
    <row r="144" spans="1:58" outlineLevel="1" x14ac:dyDescent="0.25">
      <c r="A144" s="166" t="s">
        <v>321</v>
      </c>
      <c r="B144" s="166" t="s">
        <v>91</v>
      </c>
      <c r="C144" s="210" t="s">
        <v>281</v>
      </c>
      <c r="D144" s="167" t="s">
        <v>60</v>
      </c>
      <c r="E144" s="184">
        <v>6</v>
      </c>
      <c r="F144" s="209"/>
      <c r="G144" s="174">
        <f t="shared" si="5"/>
        <v>0</v>
      </c>
      <c r="H144" s="117"/>
      <c r="I144" s="117"/>
      <c r="J144" s="117"/>
      <c r="K144" s="117"/>
      <c r="L144" s="117"/>
      <c r="M144" s="117"/>
      <c r="N144" s="117"/>
      <c r="O144" s="117"/>
      <c r="P144" s="117"/>
      <c r="Q144" s="117"/>
      <c r="R144" s="117"/>
      <c r="S144" s="117"/>
      <c r="T144" s="117"/>
      <c r="U144" s="117"/>
      <c r="V144" s="117"/>
      <c r="W144" s="117"/>
      <c r="X144" s="117"/>
      <c r="Y144" s="117"/>
      <c r="Z144" s="117"/>
      <c r="AA144" s="117">
        <v>0</v>
      </c>
      <c r="AB144" s="117"/>
      <c r="AC144" s="117"/>
      <c r="AD144" s="117"/>
      <c r="AE144" s="117"/>
      <c r="AF144" s="117"/>
      <c r="AG144" s="117"/>
      <c r="AH144" s="117"/>
      <c r="AI144" s="117"/>
      <c r="AJ144" s="117"/>
      <c r="AK144" s="117"/>
      <c r="AL144" s="117"/>
      <c r="AM144" s="117"/>
      <c r="AN144" s="117"/>
      <c r="AO144" s="117"/>
      <c r="AP144" s="117"/>
      <c r="AQ144" s="117"/>
      <c r="AR144" s="117"/>
      <c r="AS144" s="117"/>
      <c r="AT144" s="117"/>
      <c r="AU144" s="117"/>
      <c r="AV144" s="117"/>
      <c r="AW144" s="117"/>
      <c r="AX144" s="117"/>
      <c r="AY144" s="117"/>
      <c r="AZ144" s="117"/>
      <c r="BA144" s="117"/>
      <c r="BB144" s="117"/>
      <c r="BC144" s="117"/>
      <c r="BD144" s="117"/>
      <c r="BE144" s="117"/>
      <c r="BF144" s="117"/>
    </row>
    <row r="145" spans="1:58" outlineLevel="1" x14ac:dyDescent="0.25">
      <c r="A145" s="166" t="s">
        <v>322</v>
      </c>
      <c r="B145" s="166" t="s">
        <v>91</v>
      </c>
      <c r="C145" s="210" t="s">
        <v>282</v>
      </c>
      <c r="D145" s="167" t="s">
        <v>60</v>
      </c>
      <c r="E145" s="184">
        <v>6</v>
      </c>
      <c r="F145" s="209"/>
      <c r="G145" s="174">
        <f t="shared" si="5"/>
        <v>0</v>
      </c>
      <c r="H145" s="117"/>
      <c r="I145" s="117"/>
      <c r="J145" s="117"/>
      <c r="K145" s="117"/>
      <c r="L145" s="117"/>
      <c r="M145" s="117"/>
      <c r="N145" s="117"/>
      <c r="O145" s="117"/>
      <c r="P145" s="117"/>
      <c r="Q145" s="117"/>
      <c r="R145" s="117"/>
      <c r="S145" s="117"/>
      <c r="T145" s="117"/>
      <c r="U145" s="117"/>
      <c r="V145" s="117"/>
      <c r="W145" s="117"/>
      <c r="X145" s="117"/>
      <c r="Y145" s="117"/>
      <c r="Z145" s="117"/>
      <c r="AA145" s="117"/>
      <c r="AB145" s="117"/>
      <c r="AC145" s="117" t="s">
        <v>65</v>
      </c>
      <c r="AD145" s="117"/>
      <c r="AE145" s="117"/>
      <c r="AF145" s="117"/>
      <c r="AG145" s="117"/>
      <c r="AH145" s="117"/>
      <c r="AI145" s="117"/>
      <c r="AJ145" s="117"/>
      <c r="AK145" s="117"/>
      <c r="AL145" s="117"/>
      <c r="AM145" s="117"/>
      <c r="AN145" s="117"/>
      <c r="AO145" s="117"/>
      <c r="AP145" s="117"/>
      <c r="AQ145" s="117"/>
      <c r="AR145" s="117"/>
      <c r="AS145" s="117"/>
      <c r="AT145" s="117"/>
      <c r="AU145" s="117"/>
      <c r="AV145" s="117"/>
      <c r="AW145" s="117"/>
      <c r="AX145" s="117"/>
      <c r="AY145" s="117"/>
      <c r="AZ145" s="117"/>
      <c r="BA145" s="117"/>
      <c r="BB145" s="117"/>
      <c r="BC145" s="117"/>
      <c r="BD145" s="117"/>
      <c r="BE145" s="117"/>
      <c r="BF145" s="117"/>
    </row>
    <row r="146" spans="1:58" outlineLevel="1" x14ac:dyDescent="0.25">
      <c r="A146" s="166" t="s">
        <v>323</v>
      </c>
      <c r="B146" s="166" t="s">
        <v>91</v>
      </c>
      <c r="C146" s="210" t="s">
        <v>283</v>
      </c>
      <c r="D146" s="167" t="s">
        <v>60</v>
      </c>
      <c r="E146" s="184">
        <v>9</v>
      </c>
      <c r="F146" s="209"/>
      <c r="G146" s="174">
        <f t="shared" si="5"/>
        <v>0</v>
      </c>
      <c r="H146" s="117"/>
      <c r="I146" s="117"/>
      <c r="J146" s="117"/>
      <c r="K146" s="117"/>
      <c r="L146" s="117"/>
      <c r="M146" s="117"/>
      <c r="N146" s="117"/>
      <c r="O146" s="117"/>
      <c r="P146" s="117"/>
      <c r="Q146" s="117"/>
      <c r="R146" s="117"/>
      <c r="S146" s="117"/>
      <c r="T146" s="117"/>
      <c r="U146" s="117"/>
      <c r="V146" s="117"/>
      <c r="W146" s="117"/>
      <c r="X146" s="117"/>
      <c r="Y146" s="117"/>
      <c r="Z146" s="117"/>
      <c r="AA146" s="117"/>
      <c r="AB146" s="117"/>
      <c r="AC146" s="117" t="s">
        <v>66</v>
      </c>
      <c r="AD146" s="117"/>
      <c r="AE146" s="117"/>
      <c r="AF146" s="117"/>
      <c r="AG146" s="117"/>
      <c r="AH146" s="117"/>
      <c r="AI146" s="117"/>
      <c r="AJ146" s="117"/>
      <c r="AK146" s="117">
        <v>21</v>
      </c>
      <c r="AL146" s="117"/>
      <c r="AM146" s="117"/>
      <c r="AN146" s="117"/>
      <c r="AO146" s="117"/>
      <c r="AP146" s="117"/>
      <c r="AQ146" s="117"/>
      <c r="AR146" s="117"/>
      <c r="AS146" s="117"/>
      <c r="AT146" s="117"/>
      <c r="AU146" s="117"/>
      <c r="AV146" s="117"/>
      <c r="AW146" s="117"/>
      <c r="AX146" s="117"/>
      <c r="AY146" s="117"/>
      <c r="AZ146" s="117"/>
      <c r="BA146" s="117"/>
      <c r="BB146" s="117"/>
      <c r="BC146" s="117"/>
      <c r="BD146" s="117"/>
      <c r="BE146" s="117"/>
      <c r="BF146" s="117"/>
    </row>
    <row r="147" spans="1:58" x14ac:dyDescent="0.25">
      <c r="A147" s="166" t="s">
        <v>324</v>
      </c>
      <c r="B147" s="166" t="s">
        <v>91</v>
      </c>
      <c r="C147" s="210" t="s">
        <v>284</v>
      </c>
      <c r="D147" s="167" t="s">
        <v>60</v>
      </c>
      <c r="E147" s="184">
        <v>15</v>
      </c>
      <c r="F147" s="209"/>
      <c r="G147" s="174">
        <f t="shared" ref="G147:G150" si="6">E147*F147</f>
        <v>0</v>
      </c>
      <c r="AC147" t="s">
        <v>55</v>
      </c>
    </row>
    <row r="148" spans="1:58" outlineLevel="1" x14ac:dyDescent="0.25">
      <c r="A148" s="166" t="s">
        <v>325</v>
      </c>
      <c r="B148" s="166" t="s">
        <v>91</v>
      </c>
      <c r="C148" s="210" t="s">
        <v>285</v>
      </c>
      <c r="D148" s="167" t="s">
        <v>60</v>
      </c>
      <c r="E148" s="184">
        <v>3</v>
      </c>
      <c r="F148" s="209"/>
      <c r="G148" s="174">
        <f t="shared" si="6"/>
        <v>0</v>
      </c>
      <c r="H148" s="117"/>
      <c r="I148" s="117"/>
      <c r="J148" s="117"/>
      <c r="K148" s="117"/>
      <c r="L148" s="117"/>
      <c r="M148" s="117"/>
      <c r="N148" s="117"/>
      <c r="O148" s="117"/>
      <c r="P148" s="117"/>
      <c r="Q148" s="117"/>
      <c r="R148" s="117"/>
      <c r="S148" s="117"/>
      <c r="T148" s="117"/>
      <c r="U148" s="117"/>
      <c r="V148" s="117"/>
      <c r="W148" s="117"/>
      <c r="X148" s="117"/>
      <c r="Y148" s="117"/>
      <c r="Z148" s="117"/>
      <c r="AA148" s="117">
        <v>0</v>
      </c>
      <c r="AB148" s="117"/>
      <c r="AC148" s="117"/>
      <c r="AD148" s="117"/>
      <c r="AE148" s="117"/>
      <c r="AF148" s="117"/>
      <c r="AG148" s="117"/>
      <c r="AH148" s="117"/>
      <c r="AI148" s="117"/>
      <c r="AJ148" s="117"/>
      <c r="AK148" s="117"/>
      <c r="AL148" s="117"/>
      <c r="AM148" s="117"/>
      <c r="AN148" s="117"/>
      <c r="AO148" s="117"/>
      <c r="AP148" s="117"/>
      <c r="AQ148" s="117"/>
      <c r="AR148" s="117"/>
      <c r="AS148" s="117"/>
      <c r="AT148" s="117"/>
      <c r="AU148" s="117"/>
      <c r="AV148" s="117"/>
      <c r="AW148" s="117"/>
      <c r="AX148" s="117"/>
      <c r="AY148" s="117"/>
      <c r="AZ148" s="117"/>
      <c r="BA148" s="117"/>
      <c r="BB148" s="117"/>
      <c r="BC148" s="117"/>
      <c r="BD148" s="117"/>
      <c r="BE148" s="117"/>
      <c r="BF148" s="117"/>
    </row>
    <row r="149" spans="1:58" outlineLevel="1" x14ac:dyDescent="0.25">
      <c r="A149" s="166" t="s">
        <v>326</v>
      </c>
      <c r="B149" s="166" t="s">
        <v>91</v>
      </c>
      <c r="C149" s="210" t="s">
        <v>286</v>
      </c>
      <c r="D149" s="167" t="s">
        <v>60</v>
      </c>
      <c r="E149" s="184">
        <v>6</v>
      </c>
      <c r="F149" s="209"/>
      <c r="G149" s="174">
        <f t="shared" si="6"/>
        <v>0</v>
      </c>
      <c r="H149" s="117"/>
      <c r="I149" s="117"/>
      <c r="J149" s="117"/>
      <c r="K149" s="117"/>
      <c r="L149" s="117"/>
      <c r="M149" s="117"/>
      <c r="N149" s="117"/>
      <c r="O149" s="117"/>
      <c r="P149" s="117"/>
      <c r="Q149" s="117"/>
      <c r="R149" s="117"/>
      <c r="S149" s="117"/>
      <c r="T149" s="117"/>
      <c r="U149" s="117"/>
      <c r="V149" s="117"/>
      <c r="W149" s="117"/>
      <c r="X149" s="117"/>
      <c r="Y149" s="117"/>
      <c r="Z149" s="117"/>
      <c r="AA149" s="117"/>
      <c r="AB149" s="117"/>
      <c r="AC149" s="117" t="s">
        <v>66</v>
      </c>
      <c r="AD149" s="117"/>
      <c r="AE149" s="117"/>
      <c r="AF149" s="117"/>
      <c r="AG149" s="117"/>
      <c r="AH149" s="117"/>
      <c r="AI149" s="117"/>
      <c r="AJ149" s="117"/>
      <c r="AK149" s="117">
        <v>21</v>
      </c>
      <c r="AL149" s="117"/>
      <c r="AM149" s="117"/>
      <c r="AN149" s="117"/>
      <c r="AO149" s="117"/>
      <c r="AP149" s="117"/>
      <c r="AQ149" s="117"/>
      <c r="AR149" s="117"/>
      <c r="AS149" s="117"/>
      <c r="AT149" s="117"/>
      <c r="AU149" s="117"/>
      <c r="AV149" s="117"/>
      <c r="AW149" s="117"/>
      <c r="AX149" s="117"/>
      <c r="AY149" s="117"/>
      <c r="AZ149" s="117"/>
      <c r="BA149" s="117"/>
      <c r="BB149" s="117"/>
      <c r="BC149" s="117"/>
      <c r="BD149" s="117"/>
      <c r="BE149" s="117"/>
      <c r="BF149" s="117"/>
    </row>
    <row r="150" spans="1:58" outlineLevel="1" x14ac:dyDescent="0.25">
      <c r="A150" s="166" t="s">
        <v>327</v>
      </c>
      <c r="B150" s="166" t="s">
        <v>185</v>
      </c>
      <c r="C150" s="210" t="s">
        <v>287</v>
      </c>
      <c r="D150" s="167" t="s">
        <v>60</v>
      </c>
      <c r="E150" s="184">
        <v>6</v>
      </c>
      <c r="F150" s="209"/>
      <c r="G150" s="174">
        <f t="shared" si="6"/>
        <v>0</v>
      </c>
      <c r="H150" s="117"/>
      <c r="I150" s="117"/>
      <c r="J150" s="117"/>
      <c r="K150" s="117"/>
      <c r="L150" s="117"/>
      <c r="M150" s="117"/>
      <c r="N150" s="117"/>
      <c r="O150" s="117"/>
      <c r="P150" s="117"/>
      <c r="Q150" s="117"/>
      <c r="R150" s="117"/>
      <c r="S150" s="117"/>
      <c r="T150" s="117"/>
      <c r="U150" s="117"/>
      <c r="V150" s="117"/>
      <c r="W150" s="117"/>
      <c r="X150" s="117"/>
      <c r="Y150" s="117"/>
      <c r="Z150" s="117"/>
      <c r="AA150" s="117">
        <v>0</v>
      </c>
      <c r="AB150" s="117"/>
      <c r="AC150" s="117"/>
      <c r="AD150" s="117"/>
      <c r="AE150" s="117"/>
      <c r="AF150" s="117"/>
      <c r="AG150" s="117"/>
      <c r="AH150" s="117"/>
      <c r="AI150" s="117"/>
      <c r="AJ150" s="117"/>
      <c r="AK150" s="117"/>
      <c r="AL150" s="117"/>
      <c r="AM150" s="117"/>
      <c r="AN150" s="117"/>
      <c r="AO150" s="117"/>
      <c r="AP150" s="117"/>
      <c r="AQ150" s="117"/>
      <c r="AR150" s="117"/>
      <c r="AS150" s="117"/>
      <c r="AT150" s="117"/>
      <c r="AU150" s="117"/>
      <c r="AV150" s="117"/>
      <c r="AW150" s="117"/>
      <c r="AX150" s="117"/>
      <c r="AY150" s="117"/>
      <c r="AZ150" s="117"/>
      <c r="BA150" s="117"/>
      <c r="BB150" s="117"/>
      <c r="BC150" s="117"/>
      <c r="BD150" s="117"/>
      <c r="BE150" s="117"/>
      <c r="BF150" s="117"/>
    </row>
    <row r="151" spans="1:58" ht="22.5" x14ac:dyDescent="0.25">
      <c r="A151" s="166" t="s">
        <v>328</v>
      </c>
      <c r="B151" s="140" t="s">
        <v>91</v>
      </c>
      <c r="C151" s="171" t="s">
        <v>290</v>
      </c>
      <c r="D151" s="172" t="s">
        <v>59</v>
      </c>
      <c r="E151" s="144">
        <v>4.8</v>
      </c>
      <c r="F151" s="173"/>
      <c r="G151" s="174">
        <f t="shared" ref="G151" si="7">E151*F151</f>
        <v>0</v>
      </c>
    </row>
    <row r="152" spans="1:58" x14ac:dyDescent="0.25">
      <c r="A152" s="166"/>
      <c r="B152" s="140"/>
      <c r="C152" s="176" t="s">
        <v>291</v>
      </c>
      <c r="D152" s="172"/>
      <c r="E152" s="144"/>
      <c r="F152" s="139"/>
      <c r="G152" s="174"/>
    </row>
    <row r="153" spans="1:58" x14ac:dyDescent="0.25">
      <c r="A153" s="166" t="s">
        <v>329</v>
      </c>
      <c r="B153" s="140" t="s">
        <v>292</v>
      </c>
      <c r="C153" s="171" t="s">
        <v>293</v>
      </c>
      <c r="D153" s="172" t="s">
        <v>58</v>
      </c>
      <c r="E153" s="144">
        <v>24</v>
      </c>
      <c r="F153" s="173"/>
      <c r="G153" s="174">
        <f t="shared" ref="G153:G156" si="8">E153*F153</f>
        <v>0</v>
      </c>
    </row>
    <row r="154" spans="1:58" x14ac:dyDescent="0.25">
      <c r="A154" s="166" t="s">
        <v>330</v>
      </c>
      <c r="B154" s="140" t="s">
        <v>91</v>
      </c>
      <c r="C154" s="171" t="s">
        <v>294</v>
      </c>
      <c r="D154" s="172" t="s">
        <v>56</v>
      </c>
      <c r="E154" s="144">
        <v>0.8</v>
      </c>
      <c r="F154" s="173"/>
      <c r="G154" s="174">
        <f t="shared" si="8"/>
        <v>0</v>
      </c>
    </row>
    <row r="155" spans="1:58" x14ac:dyDescent="0.25">
      <c r="A155" s="166" t="s">
        <v>331</v>
      </c>
      <c r="B155" s="140" t="s">
        <v>91</v>
      </c>
      <c r="C155" s="171" t="s">
        <v>295</v>
      </c>
      <c r="D155" s="172" t="s">
        <v>56</v>
      </c>
      <c r="E155" s="144">
        <v>0.8</v>
      </c>
      <c r="F155" s="173"/>
      <c r="G155" s="174">
        <f t="shared" ref="G155" si="9">E155*F155</f>
        <v>0</v>
      </c>
    </row>
    <row r="156" spans="1:58" x14ac:dyDescent="0.25">
      <c r="A156" s="166" t="s">
        <v>332</v>
      </c>
      <c r="B156" s="140" t="s">
        <v>91</v>
      </c>
      <c r="C156" s="171" t="s">
        <v>296</v>
      </c>
      <c r="D156" s="172" t="s">
        <v>56</v>
      </c>
      <c r="E156" s="144">
        <v>0.8</v>
      </c>
      <c r="F156" s="173"/>
      <c r="G156" s="174">
        <f t="shared" si="8"/>
        <v>0</v>
      </c>
    </row>
    <row r="157" spans="1:58" x14ac:dyDescent="0.25">
      <c r="A157" s="163" t="s">
        <v>54</v>
      </c>
      <c r="B157" s="152" t="s">
        <v>41</v>
      </c>
      <c r="C157" s="153" t="s">
        <v>42</v>
      </c>
      <c r="D157" s="195"/>
      <c r="E157" s="154"/>
      <c r="F157" s="155"/>
      <c r="G157" s="156">
        <f>G158</f>
        <v>0</v>
      </c>
    </row>
    <row r="158" spans="1:58" x14ac:dyDescent="0.25">
      <c r="A158" s="223" t="s">
        <v>39</v>
      </c>
      <c r="B158" s="224" t="s">
        <v>246</v>
      </c>
      <c r="C158" s="225" t="s">
        <v>247</v>
      </c>
      <c r="D158" s="226" t="s">
        <v>57</v>
      </c>
      <c r="E158" s="227">
        <v>35</v>
      </c>
      <c r="F158" s="228"/>
      <c r="G158" s="227">
        <f>E158*F158</f>
        <v>0</v>
      </c>
    </row>
    <row r="159" spans="1:58" x14ac:dyDescent="0.25">
      <c r="B159"/>
      <c r="C159" s="157"/>
      <c r="D159" s="116"/>
      <c r="E159" s="158"/>
    </row>
    <row r="160" spans="1:58" x14ac:dyDescent="0.25">
      <c r="B160"/>
      <c r="C160" s="157"/>
      <c r="D160" s="116"/>
      <c r="E160" s="158"/>
    </row>
    <row r="161" spans="1:7" x14ac:dyDescent="0.25">
      <c r="A161" s="196"/>
      <c r="B161" s="159" t="s">
        <v>11</v>
      </c>
      <c r="C161" s="160" t="s">
        <v>61</v>
      </c>
      <c r="D161" s="197"/>
      <c r="E161" s="161"/>
      <c r="F161" s="492">
        <f>G157+G14+G7</f>
        <v>0</v>
      </c>
      <c r="G161" s="493"/>
    </row>
    <row r="162" spans="1:7" x14ac:dyDescent="0.25">
      <c r="A162" s="198"/>
      <c r="B162" s="199" t="s">
        <v>61</v>
      </c>
      <c r="C162" s="200" t="s">
        <v>61</v>
      </c>
      <c r="D162" s="201"/>
      <c r="E162" s="202"/>
      <c r="F162" s="198"/>
      <c r="G162" s="198"/>
    </row>
    <row r="163" spans="1:7" x14ac:dyDescent="0.25">
      <c r="D163" s="116"/>
    </row>
    <row r="164" spans="1:7" x14ac:dyDescent="0.25">
      <c r="D164" s="116"/>
    </row>
    <row r="165" spans="1:7" x14ac:dyDescent="0.25">
      <c r="D165" s="116"/>
    </row>
    <row r="166" spans="1:7" x14ac:dyDescent="0.25">
      <c r="D166" s="116"/>
    </row>
    <row r="167" spans="1:7" x14ac:dyDescent="0.25">
      <c r="D167" s="116"/>
    </row>
    <row r="168" spans="1:7" x14ac:dyDescent="0.25">
      <c r="D168" s="116"/>
    </row>
    <row r="169" spans="1:7" x14ac:dyDescent="0.25">
      <c r="D169" s="116"/>
    </row>
    <row r="170" spans="1:7" x14ac:dyDescent="0.25">
      <c r="D170" s="116"/>
    </row>
    <row r="171" spans="1:7" x14ac:dyDescent="0.25">
      <c r="D171" s="116"/>
    </row>
    <row r="172" spans="1:7" x14ac:dyDescent="0.25">
      <c r="D172" s="116"/>
    </row>
    <row r="173" spans="1:7" x14ac:dyDescent="0.25">
      <c r="D173" s="116"/>
    </row>
    <row r="174" spans="1:7" x14ac:dyDescent="0.25">
      <c r="D174" s="116"/>
    </row>
    <row r="175" spans="1:7" x14ac:dyDescent="0.25">
      <c r="D175" s="116"/>
    </row>
    <row r="176" spans="1:7"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row r="4890" spans="4:4" x14ac:dyDescent="0.25">
      <c r="D4890" s="116"/>
    </row>
    <row r="4891" spans="4:4" x14ac:dyDescent="0.25">
      <c r="D4891" s="116"/>
    </row>
    <row r="4892" spans="4:4" x14ac:dyDescent="0.25">
      <c r="D4892" s="116"/>
    </row>
    <row r="4893" spans="4:4" x14ac:dyDescent="0.25">
      <c r="D4893" s="116"/>
    </row>
    <row r="4894" spans="4:4" x14ac:dyDescent="0.25">
      <c r="D4894" s="116"/>
    </row>
    <row r="4895" spans="4:4" x14ac:dyDescent="0.25">
      <c r="D4895" s="116"/>
    </row>
    <row r="4896" spans="4:4" x14ac:dyDescent="0.25">
      <c r="D4896" s="116"/>
    </row>
    <row r="4897" spans="4:4" x14ac:dyDescent="0.25">
      <c r="D4897" s="116"/>
    </row>
    <row r="4898" spans="4:4" x14ac:dyDescent="0.25">
      <c r="D4898" s="116"/>
    </row>
    <row r="4899" spans="4:4" x14ac:dyDescent="0.25">
      <c r="D4899" s="116"/>
    </row>
    <row r="4900" spans="4:4" x14ac:dyDescent="0.25">
      <c r="D4900" s="116"/>
    </row>
    <row r="4901" spans="4:4" x14ac:dyDescent="0.25">
      <c r="D4901" s="116"/>
    </row>
    <row r="4902" spans="4:4" x14ac:dyDescent="0.25">
      <c r="D4902" s="116"/>
    </row>
    <row r="4903" spans="4:4" x14ac:dyDescent="0.25">
      <c r="D4903" s="116"/>
    </row>
    <row r="4904" spans="4:4" x14ac:dyDescent="0.25">
      <c r="D4904" s="116"/>
    </row>
    <row r="4905" spans="4:4" x14ac:dyDescent="0.25">
      <c r="D4905" s="116"/>
    </row>
    <row r="4906" spans="4:4" x14ac:dyDescent="0.25">
      <c r="D4906" s="116"/>
    </row>
    <row r="4907" spans="4:4" x14ac:dyDescent="0.25">
      <c r="D4907" s="116"/>
    </row>
    <row r="4908" spans="4:4" x14ac:dyDescent="0.25">
      <c r="D4908" s="116"/>
    </row>
    <row r="4909" spans="4:4" x14ac:dyDescent="0.25">
      <c r="D4909" s="116"/>
    </row>
    <row r="4910" spans="4:4" x14ac:dyDescent="0.25">
      <c r="D4910" s="116"/>
    </row>
    <row r="4911" spans="4:4" x14ac:dyDescent="0.25">
      <c r="D4911" s="116"/>
    </row>
    <row r="4912" spans="4:4" x14ac:dyDescent="0.25">
      <c r="D4912" s="116"/>
    </row>
    <row r="4913" spans="4:4" x14ac:dyDescent="0.25">
      <c r="D4913" s="116"/>
    </row>
    <row r="4914" spans="4:4" x14ac:dyDescent="0.25">
      <c r="D4914" s="116"/>
    </row>
    <row r="4915" spans="4:4" x14ac:dyDescent="0.25">
      <c r="D4915" s="116"/>
    </row>
    <row r="4916" spans="4:4" x14ac:dyDescent="0.25">
      <c r="D4916" s="116"/>
    </row>
    <row r="4917" spans="4:4" x14ac:dyDescent="0.25">
      <c r="D4917" s="116"/>
    </row>
    <row r="4918" spans="4:4" x14ac:dyDescent="0.25">
      <c r="D4918" s="116"/>
    </row>
    <row r="4919" spans="4:4" x14ac:dyDescent="0.25">
      <c r="D4919" s="116"/>
    </row>
  </sheetData>
  <protectedRanges>
    <protectedRange sqref="F15:F160 F7:F13 F162" name="Oblast2"/>
  </protectedRanges>
  <mergeCells count="3">
    <mergeCell ref="A1:G1"/>
    <mergeCell ref="C7:F7"/>
    <mergeCell ref="F161:G161"/>
  </mergeCells>
  <pageMargins left="0.7" right="0.7" top="0.75" bottom="0.75" header="0.3" footer="0.3"/>
  <pageSetup paperSize="9" scale="80" fitToHeight="0" orientation="portrait" horizontalDpi="4294967294"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topLeftCell="B1" workbookViewId="0">
      <selection activeCell="B1" sqref="B1:J14"/>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92" customWidth="1"/>
    <col min="8" max="8" width="12.710937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453" t="s">
        <v>35</v>
      </c>
      <c r="C1" s="454"/>
      <c r="D1" s="454"/>
      <c r="E1" s="454"/>
      <c r="F1" s="454"/>
      <c r="G1" s="454"/>
      <c r="H1" s="454"/>
      <c r="I1" s="454"/>
      <c r="J1" s="455"/>
    </row>
    <row r="2" spans="1:15" ht="23.25" customHeight="1" x14ac:dyDescent="0.25">
      <c r="A2" s="2"/>
      <c r="B2" s="3" t="s">
        <v>2</v>
      </c>
      <c r="C2" s="4"/>
      <c r="D2" s="5"/>
      <c r="E2" s="456" t="s">
        <v>68</v>
      </c>
      <c r="F2" s="457"/>
      <c r="G2" s="457"/>
      <c r="H2" s="457"/>
      <c r="I2" s="457"/>
      <c r="J2" s="458"/>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424</v>
      </c>
      <c r="F4" s="15"/>
      <c r="G4" s="16"/>
      <c r="H4" s="15"/>
      <c r="I4" s="16"/>
      <c r="J4" s="17"/>
    </row>
    <row r="5" spans="1:15" x14ac:dyDescent="0.25">
      <c r="B5" s="339"/>
      <c r="C5" s="329"/>
      <c r="D5" s="329"/>
      <c r="E5" s="329"/>
      <c r="F5" s="329"/>
      <c r="G5" s="330"/>
      <c r="H5" s="329"/>
      <c r="I5" s="330"/>
      <c r="J5" s="44"/>
    </row>
    <row r="6" spans="1:15" x14ac:dyDescent="0.25">
      <c r="B6" s="340"/>
      <c r="C6" s="61"/>
      <c r="D6" s="61"/>
      <c r="E6" s="61"/>
      <c r="F6" s="61"/>
      <c r="G6" s="35"/>
      <c r="H6" s="61"/>
      <c r="I6" s="35"/>
      <c r="J6" s="29"/>
    </row>
    <row r="7" spans="1:15" ht="25.5" customHeight="1" x14ac:dyDescent="0.25">
      <c r="A7" s="93"/>
      <c r="B7" s="341" t="s">
        <v>32</v>
      </c>
      <c r="C7" s="94" t="s">
        <v>33</v>
      </c>
      <c r="D7" s="95"/>
      <c r="E7" s="95"/>
      <c r="F7" s="96" t="s">
        <v>36</v>
      </c>
      <c r="G7" s="96"/>
      <c r="H7" s="96"/>
      <c r="I7" s="96" t="s">
        <v>11</v>
      </c>
      <c r="J7" s="333" t="s">
        <v>20</v>
      </c>
    </row>
    <row r="8" spans="1:15" ht="25.5" customHeight="1" x14ac:dyDescent="0.25">
      <c r="A8" s="97"/>
      <c r="B8" s="342" t="s">
        <v>37</v>
      </c>
      <c r="C8" s="436" t="s">
        <v>336</v>
      </c>
      <c r="D8" s="437"/>
      <c r="E8" s="437"/>
      <c r="F8" s="99" t="s">
        <v>12</v>
      </c>
      <c r="G8" s="100"/>
      <c r="H8" s="100"/>
      <c r="I8" s="100">
        <f>'SO106 MOBILIÁŘ'!G7</f>
        <v>0</v>
      </c>
      <c r="J8" s="335" t="str">
        <f>IF(I14=0,"",I8/I14*100)</f>
        <v/>
      </c>
    </row>
    <row r="9" spans="1:15" ht="25.5" customHeight="1" x14ac:dyDescent="0.25">
      <c r="A9" s="97"/>
      <c r="B9" s="343" t="s">
        <v>76</v>
      </c>
      <c r="C9" s="432" t="s">
        <v>77</v>
      </c>
      <c r="D9" s="433"/>
      <c r="E9" s="438"/>
      <c r="F9" s="103" t="s">
        <v>12</v>
      </c>
      <c r="G9" s="104"/>
      <c r="H9" s="104"/>
      <c r="I9" s="104">
        <f>'SO106 MOBILIÁŘ'!G19</f>
        <v>0</v>
      </c>
      <c r="J9" s="336" t="str">
        <f>IF(I14=0,"",I9/I14*100)</f>
        <v/>
      </c>
    </row>
    <row r="10" spans="1:15" ht="25.5" customHeight="1" x14ac:dyDescent="0.25">
      <c r="A10" s="97"/>
      <c r="B10" s="343" t="s">
        <v>79</v>
      </c>
      <c r="C10" s="432" t="s">
        <v>355</v>
      </c>
      <c r="D10" s="433"/>
      <c r="E10" s="433"/>
      <c r="F10" s="103" t="s">
        <v>12</v>
      </c>
      <c r="G10" s="104"/>
      <c r="H10" s="104"/>
      <c r="I10" s="104">
        <f>'SO106 MOBILIÁŘ'!G22</f>
        <v>0</v>
      </c>
      <c r="J10" s="336" t="str">
        <f>IF(I14=0,"",I10/I14*100)</f>
        <v/>
      </c>
    </row>
    <row r="11" spans="1:15" ht="25.5" customHeight="1" x14ac:dyDescent="0.25">
      <c r="A11" s="97"/>
      <c r="B11" s="343" t="s">
        <v>298</v>
      </c>
      <c r="C11" s="432" t="s">
        <v>362</v>
      </c>
      <c r="D11" s="433"/>
      <c r="E11" s="433"/>
      <c r="F11" s="103" t="s">
        <v>12</v>
      </c>
      <c r="G11" s="104"/>
      <c r="H11" s="104"/>
      <c r="I11" s="104">
        <f>'SO106 MOBILIÁŘ'!G26</f>
        <v>0</v>
      </c>
      <c r="J11" s="336" t="str">
        <f>IF(I14=0,"",I11/I14*100)</f>
        <v/>
      </c>
    </row>
    <row r="12" spans="1:15" ht="25.5" customHeight="1" x14ac:dyDescent="0.25">
      <c r="A12" s="97"/>
      <c r="B12" s="343" t="s">
        <v>329</v>
      </c>
      <c r="C12" s="432" t="s">
        <v>367</v>
      </c>
      <c r="D12" s="433"/>
      <c r="E12" s="433"/>
      <c r="F12" s="103" t="s">
        <v>12</v>
      </c>
      <c r="G12" s="104"/>
      <c r="H12" s="104"/>
      <c r="I12" s="104">
        <f>'SO106 MOBILIÁŘ'!G30</f>
        <v>0</v>
      </c>
      <c r="J12" s="336" t="str">
        <f>IF(I14=0,"",I12/I14*100)</f>
        <v/>
      </c>
    </row>
    <row r="13" spans="1:15" ht="25.5" customHeight="1" thickBot="1" x14ac:dyDescent="0.3">
      <c r="A13" s="97"/>
      <c r="B13" s="343" t="s">
        <v>329</v>
      </c>
      <c r="C13" s="432" t="s">
        <v>425</v>
      </c>
      <c r="D13" s="433"/>
      <c r="E13" s="433"/>
      <c r="F13" s="103" t="s">
        <v>43</v>
      </c>
      <c r="G13" s="104"/>
      <c r="H13" s="104"/>
      <c r="I13" s="104">
        <f>'SO106 MOBILIÁŘ'!G86</f>
        <v>0</v>
      </c>
      <c r="J13" s="336" t="str">
        <f>IF(I14=0,"",I13/I14*100)</f>
        <v/>
      </c>
    </row>
    <row r="14" spans="1:15" ht="25.5" customHeight="1" thickBot="1" x14ac:dyDescent="0.3">
      <c r="A14" s="802"/>
      <c r="B14" s="384" t="s">
        <v>34</v>
      </c>
      <c r="C14" s="385"/>
      <c r="D14" s="386"/>
      <c r="E14" s="386"/>
      <c r="F14" s="387"/>
      <c r="G14" s="388"/>
      <c r="H14" s="388"/>
      <c r="I14" s="388">
        <f>SUM(I8:I13)</f>
        <v>0</v>
      </c>
      <c r="J14" s="389">
        <f>SUM(J8:J13)</f>
        <v>0</v>
      </c>
    </row>
    <row r="15" spans="1:15" x14ac:dyDescent="0.25">
      <c r="F15" s="112"/>
      <c r="G15" s="113"/>
      <c r="H15" s="112"/>
      <c r="I15" s="113"/>
      <c r="J15" s="114"/>
    </row>
    <row r="16" spans="1:15" x14ac:dyDescent="0.25">
      <c r="F16" s="112"/>
      <c r="G16" s="113"/>
      <c r="H16" s="112"/>
      <c r="I16" s="113"/>
      <c r="J16" s="114"/>
    </row>
    <row r="17" spans="2:4" x14ac:dyDescent="0.25">
      <c r="B17" t="s">
        <v>2106</v>
      </c>
    </row>
    <row r="18" spans="2:4" x14ac:dyDescent="0.25">
      <c r="B18" t="s">
        <v>2102</v>
      </c>
      <c r="D18" s="112">
        <f>SUM(I8:I12)</f>
        <v>0</v>
      </c>
    </row>
    <row r="19" spans="2:4" x14ac:dyDescent="0.25">
      <c r="B19" t="s">
        <v>2103</v>
      </c>
      <c r="D19" s="112">
        <v>0</v>
      </c>
    </row>
    <row r="20" spans="2:4" x14ac:dyDescent="0.25">
      <c r="B20" t="s">
        <v>2104</v>
      </c>
      <c r="D20" s="112">
        <f>I13</f>
        <v>0</v>
      </c>
    </row>
    <row r="21" spans="2:4" x14ac:dyDescent="0.25">
      <c r="B21" t="s">
        <v>2105</v>
      </c>
      <c r="D21" s="112">
        <v>0</v>
      </c>
    </row>
    <row r="22" spans="2:4" x14ac:dyDescent="0.25">
      <c r="D22" s="112">
        <f>SUM(D18:D21)</f>
        <v>0</v>
      </c>
    </row>
  </sheetData>
  <mergeCells count="8">
    <mergeCell ref="B1:J1"/>
    <mergeCell ref="E2:J2"/>
    <mergeCell ref="C12:E12"/>
    <mergeCell ref="C13:E13"/>
    <mergeCell ref="C8:E8"/>
    <mergeCell ref="C9:E9"/>
    <mergeCell ref="C10:E10"/>
    <mergeCell ref="C11:E11"/>
  </mergeCells>
  <pageMargins left="0.7" right="0.7" top="0.78740157499999996" bottom="0.78740157499999996" header="0.3" footer="0.3"/>
  <pageSetup paperSize="9" scale="88" fitToHeight="0" orientation="portrait" horizontalDpi="4294967294"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715"/>
  <sheetViews>
    <sheetView topLeftCell="A59" workbookViewId="0">
      <selection activeCell="R84" sqref="R84"/>
    </sheetView>
  </sheetViews>
  <sheetFormatPr defaultRowHeight="15" outlineLevelRow="1" x14ac:dyDescent="0.25"/>
  <cols>
    <col min="1" max="1" width="4.140625" customWidth="1"/>
    <col min="2" max="2" width="12.140625" style="238" customWidth="1"/>
    <col min="3" max="3" width="58.42578125" style="115" customWidth="1"/>
    <col min="4" max="4" width="4.42578125" customWidth="1"/>
    <col min="5" max="5" width="10.42578125" customWidth="1"/>
    <col min="6" max="6" width="9.85546875" customWidth="1"/>
    <col min="7" max="7" width="12.5703125" customWidth="1"/>
    <col min="8" max="16" width="0" hidden="1" customWidth="1"/>
    <col min="27" max="39" width="0" hidden="1" customWidth="1"/>
    <col min="50" max="50" width="112.42578125" customWidth="1"/>
  </cols>
  <sheetData>
    <row r="1" spans="1:58" ht="16.5" thickBot="1" x14ac:dyDescent="0.3">
      <c r="A1" s="477" t="s">
        <v>62</v>
      </c>
      <c r="B1" s="477"/>
      <c r="C1" s="478"/>
      <c r="D1" s="477"/>
      <c r="E1" s="477"/>
      <c r="F1" s="477"/>
      <c r="G1" s="477"/>
      <c r="AA1" t="s">
        <v>63</v>
      </c>
    </row>
    <row r="2" spans="1:58" ht="15.75" thickTop="1" x14ac:dyDescent="0.25">
      <c r="A2" s="229" t="s">
        <v>44</v>
      </c>
      <c r="B2" s="230" t="s">
        <v>3</v>
      </c>
      <c r="C2" s="120" t="s">
        <v>67</v>
      </c>
      <c r="D2" s="121"/>
      <c r="E2" s="122"/>
      <c r="F2" s="122"/>
      <c r="G2" s="231"/>
    </row>
    <row r="3" spans="1:58" x14ac:dyDescent="0.25">
      <c r="A3" s="232" t="s">
        <v>46</v>
      </c>
      <c r="B3" s="233" t="s">
        <v>333</v>
      </c>
      <c r="C3" s="124" t="s">
        <v>334</v>
      </c>
      <c r="D3" s="125"/>
      <c r="E3" s="49"/>
      <c r="F3" s="49"/>
      <c r="G3" s="234"/>
      <c r="AA3" s="115" t="s">
        <v>45</v>
      </c>
    </row>
    <row r="4" spans="1:58" ht="15.75" thickBot="1" x14ac:dyDescent="0.3">
      <c r="A4" s="235" t="s">
        <v>47</v>
      </c>
      <c r="B4" s="236" t="s">
        <v>335</v>
      </c>
      <c r="C4" s="127" t="s">
        <v>334</v>
      </c>
      <c r="D4" s="128"/>
      <c r="E4" s="129"/>
      <c r="F4" s="129"/>
      <c r="G4" s="237"/>
    </row>
    <row r="5" spans="1:58" ht="16.5" thickTop="1" thickBot="1" x14ac:dyDescent="0.3">
      <c r="C5" s="239"/>
      <c r="D5" s="116"/>
      <c r="AL5">
        <v>15</v>
      </c>
      <c r="AM5">
        <v>21</v>
      </c>
    </row>
    <row r="6" spans="1:58" x14ac:dyDescent="0.25">
      <c r="A6" s="240" t="s">
        <v>48</v>
      </c>
      <c r="B6" s="241" t="s">
        <v>49</v>
      </c>
      <c r="C6" s="242" t="s">
        <v>50</v>
      </c>
      <c r="D6" s="243" t="s">
        <v>51</v>
      </c>
      <c r="E6" s="244" t="s">
        <v>52</v>
      </c>
      <c r="F6" s="245" t="s">
        <v>53</v>
      </c>
      <c r="G6" s="246" t="s">
        <v>64</v>
      </c>
      <c r="H6" s="118"/>
      <c r="AL6">
        <f>SUMIF(AK7:AK83,AL5,G7:G83)</f>
        <v>0</v>
      </c>
      <c r="AM6">
        <f>SUMIF(AK7:AK83,AM5,G7:G83)</f>
        <v>0</v>
      </c>
    </row>
    <row r="7" spans="1:58" x14ac:dyDescent="0.25">
      <c r="A7" s="247" t="s">
        <v>54</v>
      </c>
      <c r="B7" s="248" t="s">
        <v>37</v>
      </c>
      <c r="C7" s="249" t="s">
        <v>336</v>
      </c>
      <c r="D7" s="250"/>
      <c r="E7" s="251"/>
      <c r="F7" s="252"/>
      <c r="G7" s="253">
        <f>SUM(G8:G18)</f>
        <v>0</v>
      </c>
      <c r="AC7" t="s">
        <v>55</v>
      </c>
    </row>
    <row r="8" spans="1:58" outlineLevel="1" x14ac:dyDescent="0.25">
      <c r="A8" s="254">
        <v>1</v>
      </c>
      <c r="B8" s="255" t="s">
        <v>337</v>
      </c>
      <c r="C8" s="256" t="s">
        <v>338</v>
      </c>
      <c r="D8" s="257" t="s">
        <v>56</v>
      </c>
      <c r="E8" s="258">
        <v>1.75</v>
      </c>
      <c r="F8" s="259"/>
      <c r="G8" s="260">
        <f>E8*F8</f>
        <v>0</v>
      </c>
      <c r="H8" s="261"/>
      <c r="I8" s="261"/>
      <c r="J8" s="261"/>
      <c r="K8" s="261"/>
      <c r="L8" s="261"/>
      <c r="M8" s="261"/>
      <c r="N8" s="261"/>
      <c r="O8" s="261"/>
      <c r="P8" s="261"/>
      <c r="Q8" s="261"/>
      <c r="R8" s="117"/>
      <c r="S8" s="117"/>
      <c r="T8" s="117"/>
      <c r="U8" s="117"/>
      <c r="V8" s="117"/>
      <c r="W8" s="117"/>
      <c r="X8" s="117"/>
      <c r="Y8" s="117"/>
      <c r="Z8" s="117"/>
      <c r="AA8" s="117"/>
      <c r="AB8" s="117"/>
      <c r="AC8" s="117" t="s">
        <v>65</v>
      </c>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outlineLevel="1" x14ac:dyDescent="0.25">
      <c r="A9" s="254"/>
      <c r="B9" s="255"/>
      <c r="C9" s="262" t="s">
        <v>339</v>
      </c>
      <c r="D9" s="263"/>
      <c r="E9" s="264"/>
      <c r="F9" s="265"/>
      <c r="G9" s="266"/>
      <c r="H9" s="261"/>
      <c r="I9" s="261"/>
      <c r="J9" s="261"/>
      <c r="K9" s="261"/>
      <c r="L9" s="261"/>
      <c r="M9" s="261"/>
      <c r="N9" s="261"/>
      <c r="O9" s="261"/>
      <c r="P9" s="261"/>
      <c r="Q9" s="261"/>
      <c r="R9" s="117"/>
      <c r="S9" s="117"/>
      <c r="T9" s="117"/>
      <c r="U9" s="117"/>
      <c r="V9" s="117"/>
      <c r="W9" s="117"/>
      <c r="X9" s="117"/>
      <c r="Y9" s="117"/>
      <c r="Z9" s="117"/>
      <c r="AA9" s="117">
        <v>0</v>
      </c>
      <c r="AB9" s="117"/>
      <c r="AC9" s="117"/>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254"/>
      <c r="B10" s="255"/>
      <c r="C10" s="262" t="s">
        <v>340</v>
      </c>
      <c r="D10" s="263"/>
      <c r="E10" s="264">
        <v>1.17</v>
      </c>
      <c r="F10" s="265"/>
      <c r="G10" s="266"/>
      <c r="H10" s="261"/>
      <c r="I10" s="261"/>
      <c r="J10" s="261"/>
      <c r="K10" s="261"/>
      <c r="L10" s="261"/>
      <c r="M10" s="261"/>
      <c r="N10" s="261"/>
      <c r="O10" s="261"/>
      <c r="P10" s="261"/>
      <c r="Q10" s="261"/>
      <c r="R10" s="117"/>
      <c r="S10" s="117"/>
      <c r="T10" s="117"/>
      <c r="U10" s="117"/>
      <c r="V10" s="117"/>
      <c r="W10" s="117"/>
      <c r="X10" s="117"/>
      <c r="Y10" s="117"/>
      <c r="Z10" s="117"/>
      <c r="AA10" s="117"/>
      <c r="AB10" s="117"/>
      <c r="AC10" s="117" t="s">
        <v>65</v>
      </c>
      <c r="AD10" s="117"/>
      <c r="AE10" s="117"/>
      <c r="AF10" s="117"/>
      <c r="AG10" s="117"/>
      <c r="AH10" s="117"/>
      <c r="AI10" s="117"/>
      <c r="AJ10" s="117"/>
      <c r="AK10" s="117"/>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254"/>
      <c r="B11" s="255"/>
      <c r="C11" s="262" t="s">
        <v>341</v>
      </c>
      <c r="D11" s="263"/>
      <c r="E11" s="264">
        <v>1.7999999999999999E-2</v>
      </c>
      <c r="F11" s="265"/>
      <c r="G11" s="266"/>
      <c r="H11" s="261"/>
      <c r="I11" s="261"/>
      <c r="J11" s="261"/>
      <c r="K11" s="261"/>
      <c r="L11" s="261"/>
      <c r="M11" s="261"/>
      <c r="N11" s="261"/>
      <c r="O11" s="261"/>
      <c r="P11" s="261"/>
      <c r="Q11" s="261"/>
      <c r="R11" s="117"/>
      <c r="S11" s="117"/>
      <c r="T11" s="117"/>
      <c r="U11" s="117"/>
      <c r="V11" s="117"/>
      <c r="W11" s="117"/>
      <c r="X11" s="117"/>
      <c r="Y11" s="117"/>
      <c r="Z11" s="117"/>
      <c r="AA11" s="117"/>
      <c r="AB11" s="117"/>
      <c r="AC11" s="117" t="s">
        <v>66</v>
      </c>
      <c r="AD11" s="117"/>
      <c r="AE11" s="117"/>
      <c r="AF11" s="117"/>
      <c r="AG11" s="117"/>
      <c r="AH11" s="117"/>
      <c r="AI11" s="117"/>
      <c r="AJ11" s="117"/>
      <c r="AK11" s="117">
        <v>21</v>
      </c>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outlineLevel="1" x14ac:dyDescent="0.25">
      <c r="A12" s="254"/>
      <c r="B12" s="255"/>
      <c r="C12" s="262" t="s">
        <v>342</v>
      </c>
      <c r="D12" s="263"/>
      <c r="E12" s="264">
        <v>0.16</v>
      </c>
      <c r="F12" s="265"/>
      <c r="G12" s="266"/>
      <c r="H12" s="261"/>
      <c r="I12" s="261"/>
      <c r="J12" s="261"/>
      <c r="K12" s="261"/>
      <c r="L12" s="261"/>
      <c r="M12" s="261"/>
      <c r="N12" s="261"/>
      <c r="O12" s="261"/>
      <c r="P12" s="261"/>
      <c r="Q12" s="261"/>
      <c r="R12" s="117"/>
      <c r="S12" s="117"/>
      <c r="T12" s="117"/>
      <c r="U12" s="117"/>
      <c r="V12" s="117"/>
      <c r="W12" s="117"/>
      <c r="X12" s="117"/>
      <c r="Y12" s="117"/>
      <c r="Z12" s="117"/>
      <c r="AA12" s="117"/>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outlineLevel="1" x14ac:dyDescent="0.25">
      <c r="A13" s="254"/>
      <c r="B13" s="255"/>
      <c r="C13" s="262" t="s">
        <v>343</v>
      </c>
      <c r="D13" s="263"/>
      <c r="E13" s="264">
        <v>0.4</v>
      </c>
      <c r="F13" s="265"/>
      <c r="G13" s="266"/>
      <c r="H13" s="261"/>
      <c r="I13" s="261"/>
      <c r="J13" s="261"/>
      <c r="K13" s="261"/>
      <c r="L13" s="261"/>
      <c r="M13" s="261"/>
      <c r="N13" s="261"/>
      <c r="O13" s="261"/>
      <c r="P13" s="261"/>
      <c r="Q13" s="261"/>
      <c r="R13" s="117"/>
      <c r="S13" s="117"/>
      <c r="T13" s="117"/>
      <c r="U13" s="117"/>
      <c r="V13" s="117"/>
      <c r="W13" s="117"/>
      <c r="X13" s="117"/>
      <c r="Y13" s="117"/>
      <c r="Z13" s="117"/>
      <c r="AA13" s="117">
        <v>0</v>
      </c>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row>
    <row r="14" spans="1:58" outlineLevel="1" x14ac:dyDescent="0.25">
      <c r="A14" s="254">
        <v>2</v>
      </c>
      <c r="B14" s="255" t="s">
        <v>344</v>
      </c>
      <c r="C14" s="256" t="s">
        <v>345</v>
      </c>
      <c r="D14" s="257" t="s">
        <v>56</v>
      </c>
      <c r="E14" s="258">
        <v>1.75</v>
      </c>
      <c r="F14" s="259"/>
      <c r="G14" s="260">
        <f>E14*F14</f>
        <v>0</v>
      </c>
      <c r="H14" s="261"/>
      <c r="I14" s="261"/>
      <c r="J14" s="261"/>
      <c r="K14" s="261"/>
      <c r="L14" s="261"/>
      <c r="M14" s="261"/>
      <c r="N14" s="261"/>
      <c r="O14" s="261"/>
      <c r="P14" s="261"/>
      <c r="Q14" s="261"/>
      <c r="R14" s="117"/>
      <c r="S14" s="117"/>
      <c r="T14" s="117"/>
      <c r="U14" s="117"/>
      <c r="V14" s="117"/>
      <c r="W14" s="117"/>
      <c r="X14" s="117"/>
      <c r="Y14" s="117"/>
      <c r="Z14" s="117"/>
      <c r="AA14" s="117"/>
      <c r="AB14" s="117"/>
      <c r="AC14" s="117" t="s">
        <v>65</v>
      </c>
      <c r="AD14" s="117"/>
      <c r="AE14" s="117"/>
      <c r="AF14" s="117"/>
      <c r="AG14" s="117"/>
      <c r="AH14" s="117"/>
      <c r="AI14" s="117"/>
      <c r="AJ14" s="117"/>
      <c r="AK14" s="117"/>
      <c r="AL14" s="117"/>
      <c r="AM14" s="117"/>
      <c r="AN14" s="117"/>
      <c r="AO14" s="117"/>
      <c r="AP14" s="117"/>
      <c r="AQ14" s="117"/>
      <c r="AR14" s="117"/>
      <c r="AS14" s="117"/>
      <c r="AT14" s="117"/>
      <c r="AU14" s="117"/>
      <c r="AV14" s="117"/>
      <c r="AW14" s="117"/>
      <c r="AX14" s="136" t="str">
        <f>B14</f>
        <v>167101101R00</v>
      </c>
      <c r="AY14" s="117"/>
      <c r="AZ14" s="117"/>
      <c r="BA14" s="117"/>
      <c r="BB14" s="117"/>
      <c r="BC14" s="117"/>
      <c r="BD14" s="117"/>
      <c r="BE14" s="117"/>
      <c r="BF14" s="117"/>
    </row>
    <row r="15" spans="1:58" outlineLevel="1" x14ac:dyDescent="0.25">
      <c r="A15" s="254">
        <v>3</v>
      </c>
      <c r="B15" s="255">
        <v>162701105</v>
      </c>
      <c r="C15" s="256" t="s">
        <v>346</v>
      </c>
      <c r="D15" s="257" t="s">
        <v>56</v>
      </c>
      <c r="E15" s="258">
        <v>1.75</v>
      </c>
      <c r="F15" s="259"/>
      <c r="G15" s="260">
        <f>E15*F15</f>
        <v>0</v>
      </c>
      <c r="H15" s="261"/>
      <c r="I15" s="261"/>
      <c r="J15" s="261"/>
      <c r="K15" s="261"/>
      <c r="L15" s="261"/>
      <c r="M15" s="261"/>
      <c r="N15" s="261"/>
      <c r="O15" s="261"/>
      <c r="P15" s="261"/>
      <c r="Q15" s="261"/>
      <c r="R15" s="117"/>
      <c r="S15" s="117"/>
      <c r="T15" s="117"/>
      <c r="U15" s="117"/>
      <c r="V15" s="117"/>
      <c r="W15" s="117"/>
      <c r="X15" s="117"/>
      <c r="Y15" s="117"/>
      <c r="Z15" s="117"/>
      <c r="AA15" s="117"/>
      <c r="AB15" s="117"/>
      <c r="AC15" s="117" t="s">
        <v>65</v>
      </c>
      <c r="AD15" s="117"/>
      <c r="AE15" s="117"/>
      <c r="AF15" s="117"/>
      <c r="AG15" s="117"/>
      <c r="AH15" s="117"/>
      <c r="AI15" s="117"/>
      <c r="AJ15" s="117"/>
      <c r="AK15" s="117"/>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254">
        <v>4</v>
      </c>
      <c r="B16" s="255" t="s">
        <v>347</v>
      </c>
      <c r="C16" s="256" t="s">
        <v>348</v>
      </c>
      <c r="D16" s="257" t="s">
        <v>56</v>
      </c>
      <c r="E16" s="258">
        <v>17.5</v>
      </c>
      <c r="F16" s="259"/>
      <c r="G16" s="260">
        <f>E16*F16</f>
        <v>0</v>
      </c>
      <c r="H16" s="261"/>
      <c r="I16" s="261"/>
      <c r="J16" s="261"/>
      <c r="K16" s="261"/>
      <c r="L16" s="261"/>
      <c r="M16" s="261"/>
      <c r="N16" s="261"/>
      <c r="O16" s="261"/>
      <c r="P16" s="261"/>
      <c r="Q16" s="261"/>
      <c r="R16" s="117"/>
      <c r="S16" s="117"/>
      <c r="T16" s="117"/>
      <c r="U16" s="117"/>
      <c r="V16" s="117"/>
      <c r="W16" s="117"/>
      <c r="X16" s="117"/>
      <c r="Y16" s="117"/>
      <c r="Z16" s="117"/>
      <c r="AA16" s="117"/>
      <c r="AB16" s="117"/>
      <c r="AC16" s="117" t="s">
        <v>66</v>
      </c>
      <c r="AD16" s="117"/>
      <c r="AE16" s="117"/>
      <c r="AF16" s="117"/>
      <c r="AG16" s="117"/>
      <c r="AH16" s="117"/>
      <c r="AI16" s="117"/>
      <c r="AJ16" s="117"/>
      <c r="AK16" s="117">
        <v>21</v>
      </c>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254"/>
      <c r="B17" s="255"/>
      <c r="C17" s="262" t="s">
        <v>349</v>
      </c>
      <c r="D17" s="263"/>
      <c r="E17" s="264"/>
      <c r="F17" s="265"/>
      <c r="G17" s="266"/>
      <c r="H17" s="261"/>
      <c r="I17" s="261"/>
      <c r="J17" s="261"/>
      <c r="K17" s="261"/>
      <c r="L17" s="261"/>
      <c r="M17" s="261"/>
      <c r="N17" s="261"/>
      <c r="O17" s="261"/>
      <c r="P17" s="261"/>
      <c r="Q17" s="261"/>
      <c r="R17" s="117"/>
      <c r="S17" s="117"/>
      <c r="T17" s="117"/>
      <c r="U17" s="117"/>
      <c r="V17" s="117"/>
      <c r="W17" s="117"/>
      <c r="X17" s="117"/>
      <c r="Y17" s="117"/>
      <c r="Z17" s="117"/>
      <c r="AA17" s="117"/>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254">
        <v>5</v>
      </c>
      <c r="B18" s="255" t="s">
        <v>350</v>
      </c>
      <c r="C18" s="256" t="s">
        <v>351</v>
      </c>
      <c r="D18" s="257" t="s">
        <v>56</v>
      </c>
      <c r="E18" s="258">
        <v>1.75</v>
      </c>
      <c r="F18" s="259"/>
      <c r="G18" s="260">
        <f>E18*F18</f>
        <v>0</v>
      </c>
      <c r="H18" s="261"/>
      <c r="I18" s="261"/>
      <c r="J18" s="261"/>
      <c r="K18" s="261"/>
      <c r="L18" s="261"/>
      <c r="M18" s="261"/>
      <c r="N18" s="261"/>
      <c r="O18" s="261"/>
      <c r="P18" s="261"/>
      <c r="Q18" s="261"/>
      <c r="R18" s="117"/>
      <c r="S18" s="117"/>
      <c r="T18" s="117"/>
      <c r="U18" s="117"/>
      <c r="V18" s="117"/>
      <c r="W18" s="117"/>
      <c r="X18" s="117"/>
      <c r="Y18" s="117"/>
      <c r="Z18" s="117"/>
      <c r="AA18" s="117"/>
      <c r="AB18" s="117"/>
      <c r="AC18" s="117" t="s">
        <v>66</v>
      </c>
      <c r="AD18" s="117"/>
      <c r="AE18" s="117"/>
      <c r="AF18" s="117"/>
      <c r="AG18" s="117"/>
      <c r="AH18" s="117"/>
      <c r="AI18" s="117"/>
      <c r="AJ18" s="117"/>
      <c r="AK18" s="117">
        <v>21</v>
      </c>
      <c r="AL18" s="117"/>
      <c r="AM18" s="117"/>
      <c r="AN18" s="117"/>
      <c r="AO18" s="117"/>
      <c r="AP18" s="117"/>
      <c r="AQ18" s="117"/>
      <c r="AR18" s="117"/>
      <c r="AS18" s="117"/>
      <c r="AT18" s="117"/>
      <c r="AU18" s="117"/>
      <c r="AV18" s="117"/>
      <c r="AW18" s="117"/>
      <c r="AX18" s="117"/>
      <c r="AY18" s="117"/>
      <c r="AZ18" s="117"/>
      <c r="BA18" s="117"/>
      <c r="BB18" s="117"/>
      <c r="BC18" s="117"/>
      <c r="BD18" s="117"/>
      <c r="BE18" s="117"/>
      <c r="BF18" s="117"/>
    </row>
    <row r="19" spans="1:58" outlineLevel="1" x14ac:dyDescent="0.25">
      <c r="A19" s="267" t="s">
        <v>54</v>
      </c>
      <c r="B19" s="205" t="s">
        <v>76</v>
      </c>
      <c r="C19" s="205" t="s">
        <v>77</v>
      </c>
      <c r="D19" s="206"/>
      <c r="E19" s="206"/>
      <c r="F19" s="162"/>
      <c r="G19" s="268">
        <f>SUM(G20:G21)</f>
        <v>0</v>
      </c>
      <c r="H19" s="261"/>
      <c r="I19" s="261"/>
      <c r="J19" s="261"/>
      <c r="K19" s="261"/>
      <c r="L19" s="261"/>
      <c r="M19" s="261"/>
      <c r="N19" s="261"/>
      <c r="O19" s="261"/>
      <c r="P19" s="261"/>
      <c r="Q19" s="261"/>
      <c r="R19" s="117"/>
      <c r="S19" s="117"/>
      <c r="T19" s="117"/>
      <c r="U19" s="117"/>
      <c r="V19" s="117"/>
      <c r="W19" s="117"/>
      <c r="X19" s="117"/>
      <c r="Y19" s="117"/>
      <c r="Z19" s="117"/>
      <c r="AA19" s="117"/>
      <c r="AB19" s="117"/>
      <c r="AC19" s="117"/>
      <c r="AD19" s="117"/>
      <c r="AE19" s="117"/>
      <c r="AF19" s="117"/>
      <c r="AG19" s="117"/>
      <c r="AH19" s="117"/>
      <c r="AI19" s="117"/>
      <c r="AJ19" s="117"/>
      <c r="AK19" s="117"/>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outlineLevel="1" x14ac:dyDescent="0.25">
      <c r="A20" s="269" t="s">
        <v>86</v>
      </c>
      <c r="B20" s="270" t="s">
        <v>352</v>
      </c>
      <c r="C20" s="271" t="s">
        <v>353</v>
      </c>
      <c r="D20" s="272" t="s">
        <v>58</v>
      </c>
      <c r="E20" s="273">
        <v>25</v>
      </c>
      <c r="F20" s="274"/>
      <c r="G20" s="275">
        <f>E20*F20</f>
        <v>0</v>
      </c>
      <c r="H20" s="261"/>
      <c r="I20" s="261"/>
      <c r="J20" s="261"/>
      <c r="K20" s="261"/>
      <c r="L20" s="261"/>
      <c r="M20" s="261"/>
      <c r="N20" s="261"/>
      <c r="O20" s="261"/>
      <c r="P20" s="261"/>
      <c r="Q20" s="261"/>
      <c r="R20" s="117"/>
      <c r="S20" s="117"/>
      <c r="T20" s="117"/>
      <c r="U20" s="117"/>
      <c r="V20" s="117"/>
      <c r="W20" s="117"/>
      <c r="X20" s="117"/>
      <c r="Y20" s="117"/>
      <c r="Z20" s="117"/>
      <c r="AA20" s="117">
        <v>0</v>
      </c>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row>
    <row r="21" spans="1:58" ht="33.75" outlineLevel="1" x14ac:dyDescent="0.25">
      <c r="A21" s="276"/>
      <c r="B21" s="145"/>
      <c r="C21" s="176" t="s">
        <v>354</v>
      </c>
      <c r="D21" s="177"/>
      <c r="E21" s="147"/>
      <c r="F21" s="146"/>
      <c r="G21" s="277"/>
      <c r="H21" s="261"/>
      <c r="I21" s="261"/>
      <c r="J21" s="261"/>
      <c r="K21" s="261"/>
      <c r="L21" s="261"/>
      <c r="M21" s="261"/>
      <c r="N21" s="261"/>
      <c r="O21" s="261"/>
      <c r="P21" s="261"/>
      <c r="Q21" s="261"/>
      <c r="R21" s="117"/>
      <c r="S21" s="117"/>
      <c r="T21" s="117"/>
      <c r="U21" s="117"/>
      <c r="V21" s="117"/>
      <c r="W21" s="117"/>
      <c r="X21" s="117"/>
      <c r="Y21" s="117"/>
      <c r="Z21" s="117"/>
      <c r="AA21" s="117"/>
      <c r="AB21" s="117"/>
      <c r="AC21" s="117" t="s">
        <v>65</v>
      </c>
      <c r="AD21" s="117"/>
      <c r="AE21" s="117"/>
      <c r="AF21" s="117"/>
      <c r="AG21" s="117"/>
      <c r="AH21" s="117"/>
      <c r="AI21" s="117"/>
      <c r="AJ21" s="117"/>
      <c r="AK21" s="117"/>
      <c r="AL21" s="117"/>
      <c r="AM21" s="117"/>
      <c r="AN21" s="117"/>
      <c r="AO21" s="117"/>
      <c r="AP21" s="117"/>
      <c r="AQ21" s="117"/>
      <c r="AR21" s="117"/>
      <c r="AS21" s="117"/>
      <c r="AT21" s="117"/>
      <c r="AU21" s="117"/>
      <c r="AV21" s="117"/>
      <c r="AW21" s="117"/>
      <c r="AX21" s="117"/>
      <c r="AY21" s="117"/>
      <c r="AZ21" s="117"/>
      <c r="BA21" s="117"/>
      <c r="BB21" s="117"/>
      <c r="BC21" s="117"/>
      <c r="BD21" s="117"/>
      <c r="BE21" s="117"/>
      <c r="BF21" s="117"/>
    </row>
    <row r="22" spans="1:58" outlineLevel="1" x14ac:dyDescent="0.25">
      <c r="A22" s="278" t="s">
        <v>54</v>
      </c>
      <c r="B22" s="222" t="s">
        <v>79</v>
      </c>
      <c r="C22" s="490" t="s">
        <v>355</v>
      </c>
      <c r="D22" s="491"/>
      <c r="E22" s="491"/>
      <c r="F22" s="491"/>
      <c r="G22" s="279">
        <f>SUM(G23:G25)</f>
        <v>0</v>
      </c>
      <c r="H22" s="261"/>
      <c r="I22" s="261"/>
      <c r="J22" s="261"/>
      <c r="K22" s="261"/>
      <c r="L22" s="261"/>
      <c r="M22" s="261"/>
      <c r="N22" s="261"/>
      <c r="O22" s="261"/>
      <c r="P22" s="261"/>
      <c r="Q22" s="261"/>
      <c r="R22" s="117"/>
      <c r="S22" s="117"/>
      <c r="T22" s="117"/>
      <c r="U22" s="117"/>
      <c r="V22" s="117"/>
      <c r="W22" s="117"/>
      <c r="X22" s="117"/>
      <c r="Y22" s="117"/>
      <c r="Z22" s="117"/>
      <c r="AA22" s="117">
        <v>0</v>
      </c>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outlineLevel="1" x14ac:dyDescent="0.25">
      <c r="A23" s="280" t="s">
        <v>87</v>
      </c>
      <c r="B23" s="281" t="s">
        <v>356</v>
      </c>
      <c r="C23" s="282" t="s">
        <v>357</v>
      </c>
      <c r="D23" s="283" t="s">
        <v>56</v>
      </c>
      <c r="E23" s="284">
        <v>0.18</v>
      </c>
      <c r="F23" s="285"/>
      <c r="G23" s="275">
        <f>E23*F23</f>
        <v>0</v>
      </c>
      <c r="H23" s="261"/>
      <c r="I23" s="261"/>
      <c r="J23" s="261"/>
      <c r="K23" s="261"/>
      <c r="L23" s="261"/>
      <c r="M23" s="261"/>
      <c r="N23" s="261"/>
      <c r="O23" s="261"/>
      <c r="P23" s="261"/>
      <c r="Q23" s="261"/>
      <c r="R23" s="117"/>
      <c r="S23" s="117"/>
      <c r="T23" s="117"/>
      <c r="U23" s="117"/>
      <c r="V23" s="117"/>
      <c r="W23" s="117"/>
      <c r="X23" s="117"/>
      <c r="Y23" s="117"/>
      <c r="Z23" s="117"/>
      <c r="AA23" s="117"/>
      <c r="AB23" s="117"/>
      <c r="AC23" s="117" t="s">
        <v>65</v>
      </c>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outlineLevel="1" x14ac:dyDescent="0.25">
      <c r="A24" s="286"/>
      <c r="B24" s="287"/>
      <c r="C24" s="288" t="s">
        <v>358</v>
      </c>
      <c r="D24" s="289" t="s">
        <v>359</v>
      </c>
      <c r="E24" s="146"/>
      <c r="F24" s="147"/>
      <c r="G24" s="277"/>
      <c r="H24" s="261"/>
      <c r="I24" s="261"/>
      <c r="J24" s="261"/>
      <c r="K24" s="261"/>
      <c r="L24" s="261"/>
      <c r="M24" s="261"/>
      <c r="N24" s="261"/>
      <c r="O24" s="261"/>
      <c r="P24" s="261"/>
      <c r="Q24" s="261"/>
      <c r="R24" s="117"/>
      <c r="S24" s="117"/>
      <c r="T24" s="117"/>
      <c r="U24" s="117"/>
      <c r="V24" s="117"/>
      <c r="W24" s="117"/>
      <c r="X24" s="117"/>
      <c r="Y24" s="117"/>
      <c r="Z24" s="117"/>
      <c r="AA24" s="117"/>
      <c r="AB24" s="117"/>
      <c r="AC24" s="117" t="s">
        <v>66</v>
      </c>
      <c r="AD24" s="117"/>
      <c r="AE24" s="117"/>
      <c r="AF24" s="117"/>
      <c r="AG24" s="117"/>
      <c r="AH24" s="117"/>
      <c r="AI24" s="117"/>
      <c r="AJ24" s="117"/>
      <c r="AK24" s="117">
        <v>21</v>
      </c>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290"/>
      <c r="B25" s="291"/>
      <c r="C25" s="292" t="s">
        <v>360</v>
      </c>
      <c r="D25" s="293" t="s">
        <v>361</v>
      </c>
      <c r="E25" s="294"/>
      <c r="F25" s="295"/>
      <c r="G25" s="296"/>
      <c r="H25" s="261"/>
      <c r="I25" s="261"/>
      <c r="J25" s="261"/>
      <c r="K25" s="261"/>
      <c r="L25" s="261"/>
      <c r="M25" s="261"/>
      <c r="N25" s="261"/>
      <c r="O25" s="261"/>
      <c r="P25" s="261"/>
      <c r="Q25" s="261"/>
      <c r="R25" s="117"/>
      <c r="S25" s="117"/>
      <c r="T25" s="117"/>
      <c r="U25" s="117"/>
      <c r="V25" s="117"/>
      <c r="W25" s="117"/>
      <c r="X25" s="117"/>
      <c r="Y25" s="117"/>
      <c r="Z25" s="117"/>
      <c r="AA25" s="117"/>
      <c r="AB25" s="117"/>
      <c r="AC25" s="117"/>
      <c r="AD25" s="117"/>
      <c r="AE25" s="117"/>
      <c r="AF25" s="117"/>
      <c r="AG25" s="117"/>
      <c r="AH25" s="117"/>
      <c r="AI25" s="117"/>
      <c r="AJ25" s="117"/>
      <c r="AK25" s="117"/>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outlineLevel="1" x14ac:dyDescent="0.25">
      <c r="A26" s="278" t="s">
        <v>54</v>
      </c>
      <c r="B26" s="297" t="s">
        <v>298</v>
      </c>
      <c r="C26" s="490" t="s">
        <v>362</v>
      </c>
      <c r="D26" s="490"/>
      <c r="E26" s="490"/>
      <c r="F26" s="490"/>
      <c r="G26" s="298">
        <f>SUM(G27:G29)</f>
        <v>0</v>
      </c>
      <c r="H26" s="261"/>
      <c r="I26" s="261"/>
      <c r="J26" s="261"/>
      <c r="K26" s="261"/>
      <c r="L26" s="261"/>
      <c r="M26" s="261"/>
      <c r="N26" s="261"/>
      <c r="O26" s="261"/>
      <c r="P26" s="261"/>
      <c r="Q26" s="261"/>
      <c r="R26" s="117"/>
      <c r="S26" s="117"/>
      <c r="T26" s="117"/>
      <c r="U26" s="117"/>
      <c r="V26" s="117"/>
      <c r="W26" s="117"/>
      <c r="X26" s="117"/>
      <c r="Y26" s="117"/>
      <c r="Z26" s="117"/>
      <c r="AA26" s="117">
        <v>0</v>
      </c>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outlineLevel="1" x14ac:dyDescent="0.25">
      <c r="A27" s="269" t="s">
        <v>120</v>
      </c>
      <c r="B27" s="270" t="s">
        <v>363</v>
      </c>
      <c r="C27" s="271" t="s">
        <v>364</v>
      </c>
      <c r="D27" s="272" t="s">
        <v>58</v>
      </c>
      <c r="E27" s="273">
        <v>3.2</v>
      </c>
      <c r="F27" s="274"/>
      <c r="G27" s="299">
        <f>E27*F27</f>
        <v>0</v>
      </c>
      <c r="H27" s="261"/>
      <c r="I27" s="261"/>
      <c r="J27" s="261"/>
      <c r="K27" s="261"/>
      <c r="L27" s="261"/>
      <c r="M27" s="261"/>
      <c r="N27" s="261"/>
      <c r="O27" s="261"/>
      <c r="P27" s="261"/>
      <c r="Q27" s="261"/>
      <c r="R27" s="117"/>
      <c r="S27" s="117"/>
      <c r="T27" s="117"/>
      <c r="U27" s="117"/>
      <c r="V27" s="117"/>
      <c r="W27" s="117"/>
      <c r="X27" s="117"/>
      <c r="Y27" s="117"/>
      <c r="Z27" s="117"/>
      <c r="AA27" s="117"/>
      <c r="AB27" s="117"/>
      <c r="AC27" s="117" t="s">
        <v>66</v>
      </c>
      <c r="AD27" s="117"/>
      <c r="AE27" s="117"/>
      <c r="AF27" s="117"/>
      <c r="AG27" s="117"/>
      <c r="AH27" s="117"/>
      <c r="AI27" s="117"/>
      <c r="AJ27" s="117"/>
      <c r="AK27" s="117">
        <v>21</v>
      </c>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286"/>
      <c r="B28" s="287"/>
      <c r="C28" s="288" t="s">
        <v>365</v>
      </c>
      <c r="D28" s="289"/>
      <c r="E28" s="146"/>
      <c r="F28" s="147"/>
      <c r="G28" s="277"/>
      <c r="H28" s="261"/>
      <c r="I28" s="261"/>
      <c r="J28" s="261"/>
      <c r="K28" s="261"/>
      <c r="L28" s="261"/>
      <c r="M28" s="261"/>
      <c r="N28" s="261"/>
      <c r="O28" s="261"/>
      <c r="P28" s="261"/>
      <c r="Q28" s="261"/>
      <c r="R28" s="117"/>
      <c r="S28" s="117"/>
      <c r="T28" s="117"/>
      <c r="U28" s="117"/>
      <c r="V28" s="117"/>
      <c r="W28" s="117"/>
      <c r="X28" s="117"/>
      <c r="Y28" s="117"/>
      <c r="Z28" s="117"/>
      <c r="AA28" s="117">
        <v>0</v>
      </c>
      <c r="AB28" s="117"/>
      <c r="AC28" s="117"/>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outlineLevel="1" x14ac:dyDescent="0.25">
      <c r="A29" s="286"/>
      <c r="B29" s="287"/>
      <c r="C29" s="288" t="s">
        <v>366</v>
      </c>
      <c r="D29" s="289"/>
      <c r="E29" s="146"/>
      <c r="F29" s="147"/>
      <c r="G29" s="277"/>
      <c r="H29" s="261"/>
      <c r="I29" s="261"/>
      <c r="J29" s="261"/>
      <c r="K29" s="261"/>
      <c r="L29" s="261"/>
      <c r="M29" s="261"/>
      <c r="N29" s="261"/>
      <c r="O29" s="261"/>
      <c r="P29" s="261"/>
      <c r="Q29" s="261"/>
      <c r="R29" s="117"/>
      <c r="S29" s="117"/>
      <c r="T29" s="117"/>
      <c r="U29" s="117"/>
      <c r="V29" s="117"/>
      <c r="W29" s="117"/>
      <c r="X29" s="117"/>
      <c r="Y29" s="117"/>
      <c r="Z29" s="117"/>
      <c r="AA29" s="117"/>
      <c r="AB29" s="117"/>
      <c r="AC29" s="117" t="s">
        <v>66</v>
      </c>
      <c r="AD29" s="117"/>
      <c r="AE29" s="117"/>
      <c r="AF29" s="117"/>
      <c r="AG29" s="117"/>
      <c r="AH29" s="117"/>
      <c r="AI29" s="117"/>
      <c r="AJ29" s="117"/>
      <c r="AK29" s="117">
        <v>21</v>
      </c>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outlineLevel="1" x14ac:dyDescent="0.25">
      <c r="A30" s="267" t="s">
        <v>54</v>
      </c>
      <c r="B30" s="205" t="s">
        <v>329</v>
      </c>
      <c r="C30" s="205" t="s">
        <v>367</v>
      </c>
      <c r="D30" s="206"/>
      <c r="E30" s="206"/>
      <c r="F30" s="162"/>
      <c r="G30" s="268">
        <f>SUM(G31:G85)</f>
        <v>0</v>
      </c>
      <c r="H30" s="261"/>
      <c r="I30" s="261"/>
      <c r="J30" s="261"/>
      <c r="K30" s="261"/>
      <c r="L30" s="261"/>
      <c r="M30" s="261"/>
      <c r="N30" s="261"/>
      <c r="O30" s="261"/>
      <c r="P30" s="261"/>
      <c r="Q30" s="261"/>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300" t="s">
        <v>40</v>
      </c>
      <c r="B31" s="141" t="s">
        <v>368</v>
      </c>
      <c r="C31" s="142" t="s">
        <v>369</v>
      </c>
      <c r="D31" s="167" t="s">
        <v>60</v>
      </c>
      <c r="E31" s="139">
        <v>13</v>
      </c>
      <c r="F31" s="143"/>
      <c r="G31" s="260">
        <f>E31*F31</f>
        <v>0</v>
      </c>
      <c r="H31" s="261"/>
      <c r="I31" s="261"/>
      <c r="J31" s="261"/>
      <c r="K31" s="261"/>
      <c r="L31" s="261"/>
      <c r="M31" s="261"/>
      <c r="N31" s="261"/>
      <c r="O31" s="261"/>
      <c r="P31" s="261"/>
      <c r="Q31" s="261"/>
      <c r="R31" s="117"/>
      <c r="S31" s="117"/>
      <c r="T31" s="117"/>
      <c r="U31" s="117"/>
      <c r="V31" s="117"/>
      <c r="W31" s="117"/>
      <c r="X31" s="117"/>
      <c r="Y31" s="117"/>
      <c r="Z31" s="117"/>
      <c r="AA31" s="117">
        <v>0</v>
      </c>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outlineLevel="1" x14ac:dyDescent="0.25">
      <c r="A32" s="301"/>
      <c r="B32" s="302"/>
      <c r="C32" s="148" t="s">
        <v>370</v>
      </c>
      <c r="D32" s="170">
        <v>13</v>
      </c>
      <c r="E32" s="149"/>
      <c r="F32" s="150"/>
      <c r="G32" s="303"/>
      <c r="H32" s="261"/>
      <c r="I32" s="261"/>
      <c r="J32" s="261"/>
      <c r="K32" s="261"/>
      <c r="L32" s="261"/>
      <c r="M32" s="261"/>
      <c r="N32" s="261"/>
      <c r="O32" s="261"/>
      <c r="P32" s="261"/>
      <c r="Q32" s="261"/>
      <c r="R32" s="117"/>
      <c r="S32" s="117"/>
      <c r="T32" s="117"/>
      <c r="U32" s="117"/>
      <c r="V32" s="117"/>
      <c r="W32" s="117"/>
      <c r="X32" s="117"/>
      <c r="Y32" s="117"/>
      <c r="Z32" s="117"/>
      <c r="AA32" s="117">
        <v>1</v>
      </c>
      <c r="AB32" s="117"/>
      <c r="AC32" s="117"/>
      <c r="AD32" s="117"/>
      <c r="AE32" s="117"/>
      <c r="AF32" s="117"/>
      <c r="AG32" s="117"/>
      <c r="AH32" s="117"/>
      <c r="AI32" s="117"/>
      <c r="AJ32" s="117"/>
      <c r="AK32" s="117"/>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ht="22.5" outlineLevel="1" x14ac:dyDescent="0.25">
      <c r="A33" s="301"/>
      <c r="B33" s="302"/>
      <c r="C33" s="148" t="s">
        <v>371</v>
      </c>
      <c r="D33" s="170" t="s">
        <v>372</v>
      </c>
      <c r="E33" s="149"/>
      <c r="F33" s="150"/>
      <c r="G33" s="303"/>
      <c r="H33" s="261"/>
      <c r="I33" s="261"/>
      <c r="J33" s="261"/>
      <c r="K33" s="261"/>
      <c r="L33" s="261"/>
      <c r="M33" s="261"/>
      <c r="N33" s="261"/>
      <c r="O33" s="261"/>
      <c r="P33" s="261"/>
      <c r="Q33" s="261"/>
      <c r="R33" s="117"/>
      <c r="S33" s="117"/>
      <c r="T33" s="117"/>
      <c r="U33" s="117"/>
      <c r="V33" s="117"/>
      <c r="W33" s="117"/>
      <c r="X33" s="117"/>
      <c r="Y33" s="117"/>
      <c r="Z33" s="117"/>
      <c r="AA33" s="117"/>
      <c r="AB33" s="117"/>
      <c r="AC33" s="117" t="s">
        <v>66</v>
      </c>
      <c r="AD33" s="117"/>
      <c r="AE33" s="117"/>
      <c r="AF33" s="117"/>
      <c r="AG33" s="117"/>
      <c r="AH33" s="117"/>
      <c r="AI33" s="117"/>
      <c r="AJ33" s="117"/>
      <c r="AK33" s="117">
        <v>21</v>
      </c>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outlineLevel="1" x14ac:dyDescent="0.25">
      <c r="A34" s="301"/>
      <c r="B34" s="302"/>
      <c r="C34" s="148" t="s">
        <v>373</v>
      </c>
      <c r="D34" s="170"/>
      <c r="E34" s="149"/>
      <c r="F34" s="150"/>
      <c r="G34" s="303"/>
      <c r="H34" s="261"/>
      <c r="I34" s="261"/>
      <c r="J34" s="261"/>
      <c r="K34" s="261"/>
      <c r="L34" s="261"/>
      <c r="M34" s="261"/>
      <c r="N34" s="261"/>
      <c r="O34" s="261"/>
      <c r="P34" s="261"/>
      <c r="Q34" s="261"/>
      <c r="R34" s="117"/>
      <c r="S34" s="117"/>
      <c r="T34" s="117"/>
      <c r="U34" s="117"/>
      <c r="V34" s="117"/>
      <c r="W34" s="117"/>
      <c r="X34" s="117"/>
      <c r="Y34" s="117"/>
      <c r="Z34" s="117"/>
      <c r="AA34" s="117"/>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ht="33.75" outlineLevel="1" x14ac:dyDescent="0.25">
      <c r="A35" s="300" t="s">
        <v>123</v>
      </c>
      <c r="B35" s="141" t="s">
        <v>91</v>
      </c>
      <c r="C35" s="142" t="s">
        <v>374</v>
      </c>
      <c r="D35" s="167" t="s">
        <v>60</v>
      </c>
      <c r="E35" s="139">
        <v>13</v>
      </c>
      <c r="F35" s="143"/>
      <c r="G35" s="260">
        <f>E35*F35</f>
        <v>0</v>
      </c>
      <c r="H35" s="261"/>
      <c r="I35" s="261"/>
      <c r="J35" s="261"/>
      <c r="K35" s="261"/>
      <c r="L35" s="261"/>
      <c r="M35" s="261"/>
      <c r="N35" s="261"/>
      <c r="O35" s="261"/>
      <c r="P35" s="261"/>
      <c r="Q35" s="261"/>
      <c r="R35" s="117"/>
      <c r="S35" s="117"/>
      <c r="T35" s="117"/>
      <c r="U35" s="117"/>
      <c r="V35" s="117"/>
      <c r="W35" s="117"/>
      <c r="X35" s="117"/>
      <c r="Y35" s="117"/>
      <c r="Z35" s="117"/>
      <c r="AA35" s="117"/>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301"/>
      <c r="B36" s="302"/>
      <c r="C36" s="148" t="s">
        <v>375</v>
      </c>
      <c r="D36" s="170" t="s">
        <v>376</v>
      </c>
      <c r="E36" s="149">
        <v>74</v>
      </c>
      <c r="F36" s="150"/>
      <c r="G36" s="303"/>
      <c r="H36" s="261"/>
      <c r="I36" s="261"/>
      <c r="J36" s="261"/>
      <c r="K36" s="261"/>
      <c r="L36" s="261"/>
      <c r="M36" s="261"/>
      <c r="N36" s="261"/>
      <c r="O36" s="261"/>
      <c r="P36" s="261"/>
      <c r="Q36" s="261"/>
      <c r="R36" s="117"/>
      <c r="S36" s="117"/>
      <c r="T36" s="117"/>
      <c r="U36" s="117"/>
      <c r="V36" s="117"/>
      <c r="W36" s="117"/>
      <c r="X36" s="117"/>
      <c r="Y36" s="117"/>
      <c r="Z36" s="117"/>
      <c r="AA36" s="117">
        <v>0</v>
      </c>
      <c r="AB36" s="117"/>
      <c r="AC36" s="117"/>
      <c r="AD36" s="117"/>
      <c r="AE36" s="117"/>
      <c r="AF36" s="117"/>
      <c r="AG36" s="117"/>
      <c r="AH36" s="117"/>
      <c r="AI36" s="117"/>
      <c r="AJ36" s="117"/>
      <c r="AK36" s="117"/>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ht="22.5" outlineLevel="1" x14ac:dyDescent="0.25">
      <c r="A37" s="301"/>
      <c r="B37" s="302"/>
      <c r="C37" s="148" t="s">
        <v>377</v>
      </c>
      <c r="D37" s="170"/>
      <c r="E37" s="149">
        <v>629</v>
      </c>
      <c r="F37" s="150"/>
      <c r="G37" s="303"/>
      <c r="H37" s="261"/>
      <c r="I37" s="261"/>
      <c r="J37" s="261"/>
      <c r="K37" s="261"/>
      <c r="L37" s="261"/>
      <c r="M37" s="261"/>
      <c r="N37" s="261"/>
      <c r="O37" s="261"/>
      <c r="P37" s="261"/>
      <c r="Q37" s="261"/>
      <c r="R37" s="117"/>
      <c r="S37" s="117"/>
      <c r="T37" s="117"/>
      <c r="U37" s="117"/>
      <c r="V37" s="117"/>
      <c r="W37" s="117"/>
      <c r="X37" s="117"/>
      <c r="Y37" s="117"/>
      <c r="Z37" s="117"/>
      <c r="AA37" s="117"/>
      <c r="AB37" s="117"/>
      <c r="AC37" s="117" t="s">
        <v>65</v>
      </c>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outlineLevel="1" x14ac:dyDescent="0.25">
      <c r="A38" s="301"/>
      <c r="B38" s="302"/>
      <c r="C38" s="148" t="s">
        <v>378</v>
      </c>
      <c r="D38" s="170"/>
      <c r="E38" s="149">
        <v>1258</v>
      </c>
      <c r="F38" s="150"/>
      <c r="G38" s="303"/>
      <c r="H38" s="261"/>
      <c r="I38" s="261"/>
      <c r="J38" s="261"/>
      <c r="K38" s="261"/>
      <c r="L38" s="261"/>
      <c r="M38" s="261"/>
      <c r="N38" s="261"/>
      <c r="O38" s="261"/>
      <c r="P38" s="261"/>
      <c r="Q38" s="261"/>
      <c r="R38" s="117"/>
      <c r="S38" s="117"/>
      <c r="T38" s="117"/>
      <c r="U38" s="117"/>
      <c r="V38" s="117"/>
      <c r="W38" s="117"/>
      <c r="X38" s="117"/>
      <c r="Y38" s="117"/>
      <c r="Z38" s="117"/>
      <c r="AA38" s="117">
        <v>1</v>
      </c>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outlineLevel="1" x14ac:dyDescent="0.25">
      <c r="A39" s="301"/>
      <c r="B39" s="302"/>
      <c r="C39" s="148" t="s">
        <v>379</v>
      </c>
      <c r="D39" s="170"/>
      <c r="E39" s="149">
        <v>74</v>
      </c>
      <c r="F39" s="150"/>
      <c r="G39" s="303"/>
      <c r="H39" s="261"/>
      <c r="I39" s="261"/>
      <c r="J39" s="261"/>
      <c r="K39" s="261"/>
      <c r="L39" s="261"/>
      <c r="M39" s="261"/>
      <c r="N39" s="261"/>
      <c r="O39" s="261"/>
      <c r="P39" s="261"/>
      <c r="Q39" s="261"/>
      <c r="R39" s="117"/>
      <c r="S39" s="117"/>
      <c r="T39" s="117"/>
      <c r="U39" s="117"/>
      <c r="V39" s="117"/>
      <c r="W39" s="117"/>
      <c r="X39" s="117"/>
      <c r="Y39" s="117"/>
      <c r="Z39" s="117"/>
      <c r="AA39" s="117"/>
      <c r="AB39" s="117"/>
      <c r="AC39" s="117" t="s">
        <v>66</v>
      </c>
      <c r="AD39" s="117"/>
      <c r="AE39" s="117"/>
      <c r="AF39" s="117"/>
      <c r="AG39" s="117"/>
      <c r="AH39" s="117"/>
      <c r="AI39" s="117"/>
      <c r="AJ39" s="117"/>
      <c r="AK39" s="117">
        <v>21</v>
      </c>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outlineLevel="1" x14ac:dyDescent="0.25">
      <c r="A40" s="300" t="s">
        <v>82</v>
      </c>
      <c r="B40" s="141" t="s">
        <v>368</v>
      </c>
      <c r="C40" s="142" t="s">
        <v>380</v>
      </c>
      <c r="D40" s="167" t="s">
        <v>60</v>
      </c>
      <c r="E40" s="139">
        <v>5</v>
      </c>
      <c r="F40" s="143"/>
      <c r="G40" s="260">
        <f>E40*F40</f>
        <v>0</v>
      </c>
      <c r="H40" s="261"/>
      <c r="I40" s="261"/>
      <c r="J40" s="261"/>
      <c r="K40" s="261"/>
      <c r="L40" s="261"/>
      <c r="M40" s="261"/>
      <c r="N40" s="261"/>
      <c r="O40" s="261"/>
      <c r="P40" s="261"/>
      <c r="Q40" s="261"/>
      <c r="R40" s="117"/>
      <c r="S40" s="117"/>
      <c r="T40" s="117"/>
      <c r="U40" s="117"/>
      <c r="V40" s="117"/>
      <c r="W40" s="117"/>
      <c r="X40" s="117"/>
      <c r="Y40" s="117"/>
      <c r="Z40" s="117"/>
      <c r="AA40" s="117"/>
      <c r="AB40" s="117"/>
      <c r="AC40" s="117"/>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outlineLevel="1" x14ac:dyDescent="0.25">
      <c r="A41" s="301"/>
      <c r="B41" s="302"/>
      <c r="C41" s="148" t="s">
        <v>381</v>
      </c>
      <c r="D41" s="304"/>
      <c r="E41" s="149">
        <v>5</v>
      </c>
      <c r="F41" s="150"/>
      <c r="G41" s="303"/>
      <c r="H41" s="261"/>
      <c r="I41" s="261"/>
      <c r="J41" s="261"/>
      <c r="K41" s="261"/>
      <c r="L41" s="261"/>
      <c r="M41" s="261"/>
      <c r="N41" s="261"/>
      <c r="O41" s="261"/>
      <c r="P41" s="261"/>
      <c r="Q41" s="261"/>
      <c r="R41" s="117"/>
      <c r="S41" s="117"/>
      <c r="T41" s="117"/>
      <c r="U41" s="117"/>
      <c r="V41" s="117"/>
      <c r="W41" s="117"/>
      <c r="X41" s="117"/>
      <c r="Y41" s="117"/>
      <c r="Z41" s="117"/>
      <c r="AA41" s="117">
        <v>0</v>
      </c>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outlineLevel="1" x14ac:dyDescent="0.25">
      <c r="A42" s="301"/>
      <c r="B42" s="302"/>
      <c r="C42" s="148" t="s">
        <v>382</v>
      </c>
      <c r="D42" s="304"/>
      <c r="E42" s="149" t="s">
        <v>383</v>
      </c>
      <c r="F42" s="150"/>
      <c r="G42" s="303"/>
      <c r="H42" s="261"/>
      <c r="I42" s="261"/>
      <c r="J42" s="261"/>
      <c r="K42" s="261"/>
      <c r="L42" s="261"/>
      <c r="M42" s="261"/>
      <c r="N42" s="261"/>
      <c r="O42" s="261"/>
      <c r="P42" s="261"/>
      <c r="Q42" s="261"/>
      <c r="R42" s="117"/>
      <c r="S42" s="117"/>
      <c r="T42" s="117"/>
      <c r="U42" s="117"/>
      <c r="V42" s="117"/>
      <c r="W42" s="117"/>
      <c r="X42" s="117"/>
      <c r="Y42" s="117"/>
      <c r="Z42" s="117"/>
      <c r="AA42" s="117"/>
      <c r="AB42" s="117"/>
      <c r="AC42" s="117" t="s">
        <v>65</v>
      </c>
      <c r="AD42" s="117"/>
      <c r="AE42" s="117"/>
      <c r="AF42" s="117"/>
      <c r="AG42" s="117"/>
      <c r="AH42" s="117"/>
      <c r="AI42" s="117"/>
      <c r="AJ42" s="117"/>
      <c r="AK42" s="117"/>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outlineLevel="1" x14ac:dyDescent="0.25">
      <c r="A43" s="301"/>
      <c r="B43" s="302"/>
      <c r="C43" s="148" t="s">
        <v>373</v>
      </c>
      <c r="D43" s="170"/>
      <c r="E43" s="149"/>
      <c r="F43" s="150"/>
      <c r="G43" s="303"/>
      <c r="H43" s="261"/>
      <c r="I43" s="261"/>
      <c r="J43" s="261"/>
      <c r="K43" s="261"/>
      <c r="L43" s="261"/>
      <c r="M43" s="261"/>
      <c r="N43" s="261"/>
      <c r="O43" s="261"/>
      <c r="P43" s="261"/>
      <c r="Q43" s="261"/>
      <c r="R43" s="117"/>
      <c r="S43" s="117"/>
      <c r="T43" s="117"/>
      <c r="U43" s="117"/>
      <c r="V43" s="117"/>
      <c r="W43" s="117"/>
      <c r="X43" s="117"/>
      <c r="Y43" s="117"/>
      <c r="Z43" s="117"/>
      <c r="AA43" s="117"/>
      <c r="AB43" s="117"/>
      <c r="AC43" s="117" t="s">
        <v>66</v>
      </c>
      <c r="AD43" s="117"/>
      <c r="AE43" s="117"/>
      <c r="AF43" s="117"/>
      <c r="AG43" s="117"/>
      <c r="AH43" s="117"/>
      <c r="AI43" s="117"/>
      <c r="AJ43" s="117"/>
      <c r="AK43" s="117">
        <v>21</v>
      </c>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300" t="s">
        <v>75</v>
      </c>
      <c r="B44" s="141" t="s">
        <v>91</v>
      </c>
      <c r="C44" s="142" t="s">
        <v>384</v>
      </c>
      <c r="D44" s="167" t="s">
        <v>60</v>
      </c>
      <c r="E44" s="139">
        <v>2</v>
      </c>
      <c r="F44" s="143"/>
      <c r="G44" s="260">
        <f>E44*F44</f>
        <v>0</v>
      </c>
      <c r="H44" s="261"/>
      <c r="I44" s="261"/>
      <c r="J44" s="261"/>
      <c r="K44" s="261"/>
      <c r="L44" s="261"/>
      <c r="M44" s="261"/>
      <c r="N44" s="261"/>
      <c r="O44" s="261"/>
      <c r="P44" s="261"/>
      <c r="Q44" s="261"/>
      <c r="R44" s="117"/>
      <c r="S44" s="117"/>
      <c r="T44" s="117"/>
      <c r="U44" s="117"/>
      <c r="V44" s="117"/>
      <c r="W44" s="117"/>
      <c r="X44" s="117"/>
      <c r="Y44" s="117"/>
      <c r="Z44" s="117"/>
      <c r="AA44" s="117"/>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outlineLevel="1" x14ac:dyDescent="0.25">
      <c r="A45" s="301"/>
      <c r="B45" s="302"/>
      <c r="C45" s="148" t="s">
        <v>385</v>
      </c>
      <c r="D45" s="170"/>
      <c r="E45" s="149">
        <v>2</v>
      </c>
      <c r="F45" s="150"/>
      <c r="G45" s="303"/>
      <c r="H45" s="261"/>
      <c r="I45" s="261"/>
      <c r="J45" s="261"/>
      <c r="K45" s="261"/>
      <c r="L45" s="261"/>
      <c r="M45" s="261"/>
      <c r="N45" s="261"/>
      <c r="O45" s="261"/>
      <c r="P45" s="261"/>
      <c r="Q45" s="261"/>
      <c r="R45" s="117"/>
      <c r="S45" s="117"/>
      <c r="T45" s="117"/>
      <c r="U45" s="117"/>
      <c r="V45" s="117"/>
      <c r="W45" s="117"/>
      <c r="X45" s="117"/>
      <c r="Y45" s="117"/>
      <c r="Z45" s="117"/>
      <c r="AA45" s="117"/>
      <c r="AB45" s="117"/>
      <c r="AC45" s="117"/>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outlineLevel="1" x14ac:dyDescent="0.25">
      <c r="A46" s="301"/>
      <c r="B46" s="302"/>
      <c r="C46" s="148" t="s">
        <v>386</v>
      </c>
      <c r="D46" s="170"/>
      <c r="E46" s="149">
        <v>4</v>
      </c>
      <c r="F46" s="150"/>
      <c r="G46" s="303"/>
      <c r="H46" s="261"/>
      <c r="I46" s="261"/>
      <c r="J46" s="261"/>
      <c r="K46" s="261"/>
      <c r="L46" s="261"/>
      <c r="M46" s="261"/>
      <c r="N46" s="261"/>
      <c r="O46" s="261"/>
      <c r="P46" s="261"/>
      <c r="Q46" s="261"/>
      <c r="R46" s="117"/>
      <c r="S46" s="117"/>
      <c r="T46" s="117"/>
      <c r="U46" s="117"/>
      <c r="V46" s="117"/>
      <c r="W46" s="117"/>
      <c r="X46" s="117"/>
      <c r="Y46" s="117"/>
      <c r="Z46" s="117"/>
      <c r="AA46" s="117">
        <v>1</v>
      </c>
      <c r="AB46" s="117"/>
      <c r="AC46" s="117"/>
      <c r="AD46" s="117"/>
      <c r="AE46" s="117"/>
      <c r="AF46" s="117"/>
      <c r="AG46" s="117"/>
      <c r="AH46" s="117"/>
      <c r="AI46" s="117"/>
      <c r="AJ46" s="117"/>
      <c r="AK46" s="117"/>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outlineLevel="1" x14ac:dyDescent="0.25">
      <c r="A47" s="301"/>
      <c r="B47" s="302"/>
      <c r="C47" s="148" t="s">
        <v>387</v>
      </c>
      <c r="D47" s="170"/>
      <c r="E47" s="149">
        <v>8</v>
      </c>
      <c r="F47" s="150"/>
      <c r="G47" s="303"/>
      <c r="H47" s="261"/>
      <c r="I47" s="261"/>
      <c r="J47" s="261"/>
      <c r="K47" s="261"/>
      <c r="L47" s="261"/>
      <c r="M47" s="261"/>
      <c r="N47" s="261"/>
      <c r="O47" s="261"/>
      <c r="P47" s="261"/>
      <c r="Q47" s="261"/>
      <c r="R47" s="117"/>
      <c r="S47" s="117"/>
      <c r="T47" s="117"/>
      <c r="U47" s="117"/>
      <c r="V47" s="117"/>
      <c r="W47" s="117"/>
      <c r="X47" s="117"/>
      <c r="Y47" s="117"/>
      <c r="Z47" s="117"/>
      <c r="AA47" s="117"/>
      <c r="AB47" s="117"/>
      <c r="AC47" s="117" t="s">
        <v>66</v>
      </c>
      <c r="AD47" s="117"/>
      <c r="AE47" s="117"/>
      <c r="AF47" s="117"/>
      <c r="AG47" s="117"/>
      <c r="AH47" s="117"/>
      <c r="AI47" s="117"/>
      <c r="AJ47" s="117"/>
      <c r="AK47" s="117">
        <v>21</v>
      </c>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outlineLevel="1" x14ac:dyDescent="0.25">
      <c r="A48" s="301"/>
      <c r="B48" s="302"/>
      <c r="C48" s="148" t="s">
        <v>388</v>
      </c>
      <c r="D48" s="170"/>
      <c r="E48" s="149">
        <v>4</v>
      </c>
      <c r="F48" s="150"/>
      <c r="G48" s="303"/>
      <c r="H48" s="261"/>
      <c r="I48" s="261"/>
      <c r="J48" s="261"/>
      <c r="K48" s="261"/>
      <c r="L48" s="261"/>
      <c r="M48" s="261"/>
      <c r="N48" s="261"/>
      <c r="O48" s="261"/>
      <c r="P48" s="261"/>
      <c r="Q48" s="261"/>
      <c r="R48" s="117"/>
      <c r="S48" s="117"/>
      <c r="T48" s="117"/>
      <c r="U48" s="117"/>
      <c r="V48" s="117"/>
      <c r="W48" s="117"/>
      <c r="X48" s="117"/>
      <c r="Y48" s="117"/>
      <c r="Z48" s="117"/>
      <c r="AA48" s="117"/>
      <c r="AB48" s="117"/>
      <c r="AC48" s="117"/>
      <c r="AD48" s="117"/>
      <c r="AE48" s="117"/>
      <c r="AF48" s="117"/>
      <c r="AG48" s="117"/>
      <c r="AH48" s="117"/>
      <c r="AI48" s="117"/>
      <c r="AJ48" s="117"/>
      <c r="AK48" s="117"/>
      <c r="AL48" s="117"/>
      <c r="AM48" s="117"/>
      <c r="AN48" s="117"/>
      <c r="AO48" s="117"/>
      <c r="AP48" s="117"/>
      <c r="AQ48" s="117"/>
      <c r="AR48" s="117"/>
      <c r="AS48" s="117"/>
      <c r="AT48" s="117"/>
      <c r="AU48" s="117"/>
      <c r="AV48" s="117"/>
      <c r="AW48" s="117"/>
      <c r="AX48" s="117"/>
      <c r="AY48" s="117"/>
      <c r="AZ48" s="117"/>
      <c r="BA48" s="117"/>
      <c r="BB48" s="117"/>
      <c r="BC48" s="117"/>
      <c r="BD48" s="117"/>
      <c r="BE48" s="117"/>
      <c r="BF48" s="117"/>
    </row>
    <row r="49" spans="1:58" outlineLevel="1" x14ac:dyDescent="0.25">
      <c r="A49" s="301"/>
      <c r="B49" s="302"/>
      <c r="C49" s="148" t="s">
        <v>389</v>
      </c>
      <c r="D49" s="170"/>
      <c r="E49" s="149">
        <v>8</v>
      </c>
      <c r="F49" s="150"/>
      <c r="G49" s="303"/>
      <c r="H49" s="261"/>
      <c r="I49" s="261"/>
      <c r="J49" s="261"/>
      <c r="K49" s="261"/>
      <c r="L49" s="261"/>
      <c r="M49" s="261"/>
      <c r="N49" s="261"/>
      <c r="O49" s="261"/>
      <c r="P49" s="261"/>
      <c r="Q49" s="261"/>
      <c r="R49" s="117"/>
      <c r="S49" s="117"/>
      <c r="T49" s="117"/>
      <c r="U49" s="117"/>
      <c r="V49" s="117"/>
      <c r="W49" s="117"/>
      <c r="X49" s="117"/>
      <c r="Y49" s="117"/>
      <c r="Z49" s="117"/>
      <c r="AA49" s="117"/>
      <c r="AB49" s="117"/>
      <c r="AC49" s="117"/>
      <c r="AD49" s="117"/>
      <c r="AE49" s="117"/>
      <c r="AF49" s="117"/>
      <c r="AG49" s="117"/>
      <c r="AH49" s="117"/>
      <c r="AI49" s="117"/>
      <c r="AJ49" s="117"/>
      <c r="AK49" s="117"/>
      <c r="AL49" s="117"/>
      <c r="AM49" s="117"/>
      <c r="AN49" s="117"/>
      <c r="AO49" s="117"/>
      <c r="AP49" s="117"/>
      <c r="AQ49" s="117"/>
      <c r="AR49" s="117"/>
      <c r="AS49" s="117"/>
      <c r="AT49" s="117"/>
      <c r="AU49" s="117"/>
      <c r="AV49" s="117"/>
      <c r="AW49" s="117"/>
      <c r="AX49" s="117"/>
      <c r="AY49" s="117"/>
      <c r="AZ49" s="117"/>
      <c r="BA49" s="117"/>
      <c r="BB49" s="117"/>
      <c r="BC49" s="117"/>
      <c r="BD49" s="117"/>
      <c r="BE49" s="117"/>
      <c r="BF49" s="117"/>
    </row>
    <row r="50" spans="1:58" outlineLevel="1" x14ac:dyDescent="0.25">
      <c r="A50" s="301"/>
      <c r="B50" s="302"/>
      <c r="C50" s="148" t="s">
        <v>390</v>
      </c>
      <c r="D50" s="170"/>
      <c r="E50" s="149">
        <v>2</v>
      </c>
      <c r="F50" s="150"/>
      <c r="G50" s="303"/>
      <c r="H50" s="261"/>
      <c r="I50" s="261"/>
      <c r="J50" s="261"/>
      <c r="K50" s="261"/>
      <c r="L50" s="261"/>
      <c r="M50" s="261"/>
      <c r="N50" s="261"/>
      <c r="O50" s="261"/>
      <c r="P50" s="261"/>
      <c r="Q50" s="261"/>
      <c r="R50" s="117"/>
      <c r="S50" s="117"/>
      <c r="T50" s="117"/>
      <c r="U50" s="117"/>
      <c r="V50" s="117"/>
      <c r="W50" s="117"/>
      <c r="X50" s="117"/>
      <c r="Y50" s="117"/>
      <c r="Z50" s="117"/>
      <c r="AA50" s="117">
        <v>0</v>
      </c>
      <c r="AB50" s="117"/>
      <c r="AC50" s="117"/>
      <c r="AD50" s="117"/>
      <c r="AE50" s="117"/>
      <c r="AF50" s="117"/>
      <c r="AG50" s="117"/>
      <c r="AH50" s="117"/>
      <c r="AI50" s="117"/>
      <c r="AJ50" s="117"/>
      <c r="AK50" s="117"/>
      <c r="AL50" s="117"/>
      <c r="AM50" s="117"/>
      <c r="AN50" s="117"/>
      <c r="AO50" s="117"/>
      <c r="AP50" s="117"/>
      <c r="AQ50" s="117"/>
      <c r="AR50" s="117"/>
      <c r="AS50" s="117"/>
      <c r="AT50" s="117"/>
      <c r="AU50" s="117"/>
      <c r="AV50" s="117"/>
      <c r="AW50" s="117"/>
      <c r="AX50" s="117"/>
      <c r="AY50" s="117"/>
      <c r="AZ50" s="117"/>
      <c r="BA50" s="117"/>
      <c r="BB50" s="117"/>
      <c r="BC50" s="117"/>
      <c r="BD50" s="117"/>
      <c r="BE50" s="117"/>
      <c r="BF50" s="117"/>
    </row>
    <row r="51" spans="1:58" outlineLevel="1" x14ac:dyDescent="0.25">
      <c r="A51" s="300" t="s">
        <v>88</v>
      </c>
      <c r="B51" s="141" t="s">
        <v>91</v>
      </c>
      <c r="C51" s="142" t="s">
        <v>391</v>
      </c>
      <c r="D51" s="167" t="s">
        <v>60</v>
      </c>
      <c r="E51" s="139">
        <v>3</v>
      </c>
      <c r="F51" s="143"/>
      <c r="G51" s="260">
        <f>E51*F51</f>
        <v>0</v>
      </c>
      <c r="H51" s="261"/>
      <c r="I51" s="261"/>
      <c r="J51" s="261"/>
      <c r="K51" s="261"/>
      <c r="L51" s="261"/>
      <c r="M51" s="261"/>
      <c r="N51" s="261"/>
      <c r="O51" s="261"/>
      <c r="P51" s="261"/>
      <c r="Q51" s="261"/>
      <c r="R51" s="117"/>
      <c r="S51" s="117"/>
      <c r="T51" s="117"/>
      <c r="U51" s="117"/>
      <c r="V51" s="117"/>
      <c r="W51" s="117"/>
      <c r="X51" s="117"/>
      <c r="Y51" s="117"/>
      <c r="Z51" s="117"/>
      <c r="AA51" s="117"/>
      <c r="AB51" s="117"/>
      <c r="AC51" s="117" t="s">
        <v>65</v>
      </c>
      <c r="AD51" s="117"/>
      <c r="AE51" s="117"/>
      <c r="AF51" s="117"/>
      <c r="AG51" s="117"/>
      <c r="AH51" s="117"/>
      <c r="AI51" s="117"/>
      <c r="AJ51" s="117"/>
      <c r="AK51" s="117"/>
      <c r="AL51" s="117"/>
      <c r="AM51" s="117"/>
      <c r="AN51" s="117"/>
      <c r="AO51" s="117"/>
      <c r="AP51" s="117"/>
      <c r="AQ51" s="117"/>
      <c r="AR51" s="117"/>
      <c r="AS51" s="117"/>
      <c r="AT51" s="117"/>
      <c r="AU51" s="117"/>
      <c r="AV51" s="117"/>
      <c r="AW51" s="117"/>
      <c r="AX51" s="117"/>
      <c r="AY51" s="117"/>
      <c r="AZ51" s="117"/>
      <c r="BA51" s="117"/>
      <c r="BB51" s="117"/>
      <c r="BC51" s="117"/>
      <c r="BD51" s="117"/>
      <c r="BE51" s="117"/>
      <c r="BF51" s="117"/>
    </row>
    <row r="52" spans="1:58" outlineLevel="1" x14ac:dyDescent="0.25">
      <c r="A52" s="301"/>
      <c r="B52" s="302"/>
      <c r="C52" s="148" t="s">
        <v>392</v>
      </c>
      <c r="D52" s="170"/>
      <c r="E52" s="149">
        <v>3</v>
      </c>
      <c r="F52" s="150"/>
      <c r="G52" s="303"/>
      <c r="H52" s="261"/>
      <c r="I52" s="261"/>
      <c r="J52" s="261"/>
      <c r="K52" s="261"/>
      <c r="L52" s="261"/>
      <c r="M52" s="261"/>
      <c r="N52" s="261"/>
      <c r="O52" s="261"/>
      <c r="P52" s="261"/>
      <c r="Q52" s="261"/>
      <c r="R52" s="117"/>
      <c r="S52" s="117"/>
      <c r="T52" s="117"/>
      <c r="U52" s="117"/>
      <c r="V52" s="117"/>
      <c r="W52" s="117"/>
      <c r="X52" s="117"/>
      <c r="Y52" s="117"/>
      <c r="Z52" s="117"/>
      <c r="AA52" s="117"/>
      <c r="AB52" s="117"/>
      <c r="AC52" s="117" t="s">
        <v>66</v>
      </c>
      <c r="AD52" s="117"/>
      <c r="AE52" s="117"/>
      <c r="AF52" s="117"/>
      <c r="AG52" s="117"/>
      <c r="AH52" s="117"/>
      <c r="AI52" s="117"/>
      <c r="AJ52" s="117"/>
      <c r="AK52" s="117">
        <v>21</v>
      </c>
      <c r="AL52" s="117"/>
      <c r="AM52" s="117"/>
      <c r="AN52" s="117"/>
      <c r="AO52" s="117"/>
      <c r="AP52" s="117"/>
      <c r="AQ52" s="117"/>
      <c r="AR52" s="117"/>
      <c r="AS52" s="117"/>
      <c r="AT52" s="117"/>
      <c r="AU52" s="117"/>
      <c r="AV52" s="117"/>
      <c r="AW52" s="117"/>
      <c r="AX52" s="117"/>
      <c r="AY52" s="117"/>
      <c r="AZ52" s="117"/>
      <c r="BA52" s="117"/>
      <c r="BB52" s="117"/>
      <c r="BC52" s="117"/>
      <c r="BD52" s="117"/>
      <c r="BE52" s="117"/>
      <c r="BF52" s="117"/>
    </row>
    <row r="53" spans="1:58" outlineLevel="1" x14ac:dyDescent="0.25">
      <c r="A53" s="301"/>
      <c r="B53" s="302"/>
      <c r="C53" s="148" t="s">
        <v>386</v>
      </c>
      <c r="D53" s="170"/>
      <c r="E53" s="149">
        <v>6</v>
      </c>
      <c r="F53" s="150"/>
      <c r="G53" s="303"/>
      <c r="H53" s="261"/>
      <c r="I53" s="261"/>
      <c r="J53" s="261"/>
      <c r="K53" s="261"/>
      <c r="L53" s="261"/>
      <c r="M53" s="261"/>
      <c r="N53" s="261"/>
      <c r="O53" s="261"/>
      <c r="P53" s="261"/>
      <c r="Q53" s="261"/>
      <c r="R53" s="117"/>
      <c r="S53" s="117"/>
      <c r="T53" s="117"/>
      <c r="U53" s="117"/>
      <c r="V53" s="117"/>
      <c r="W53" s="117"/>
      <c r="X53" s="117"/>
      <c r="Y53" s="117"/>
      <c r="Z53" s="117"/>
      <c r="AA53" s="117"/>
      <c r="AB53" s="117"/>
      <c r="AC53" s="117"/>
      <c r="AD53" s="117"/>
      <c r="AE53" s="117"/>
      <c r="AF53" s="117"/>
      <c r="AG53" s="117"/>
      <c r="AH53" s="117"/>
      <c r="AI53" s="117"/>
      <c r="AJ53" s="117"/>
      <c r="AK53" s="117"/>
      <c r="AL53" s="117"/>
      <c r="AM53" s="117"/>
      <c r="AN53" s="117"/>
      <c r="AO53" s="117"/>
      <c r="AP53" s="117"/>
      <c r="AQ53" s="117"/>
      <c r="AR53" s="117"/>
      <c r="AS53" s="117"/>
      <c r="AT53" s="117"/>
      <c r="AU53" s="117"/>
      <c r="AV53" s="117"/>
      <c r="AW53" s="117"/>
      <c r="AX53" s="117"/>
      <c r="AY53" s="117"/>
      <c r="AZ53" s="117"/>
      <c r="BA53" s="117"/>
      <c r="BB53" s="117"/>
      <c r="BC53" s="117"/>
      <c r="BD53" s="117"/>
      <c r="BE53" s="117"/>
      <c r="BF53" s="117"/>
    </row>
    <row r="54" spans="1:58" outlineLevel="1" x14ac:dyDescent="0.25">
      <c r="A54" s="301"/>
      <c r="B54" s="302"/>
      <c r="C54" s="148" t="s">
        <v>387</v>
      </c>
      <c r="D54" s="170"/>
      <c r="E54" s="149">
        <v>12</v>
      </c>
      <c r="F54" s="150"/>
      <c r="G54" s="303"/>
      <c r="H54" s="261"/>
      <c r="I54" s="261"/>
      <c r="J54" s="261"/>
      <c r="K54" s="261"/>
      <c r="L54" s="261"/>
      <c r="M54" s="261"/>
      <c r="N54" s="261"/>
      <c r="O54" s="261"/>
      <c r="P54" s="261"/>
      <c r="Q54" s="261"/>
      <c r="R54" s="117"/>
      <c r="S54" s="117"/>
      <c r="T54" s="117"/>
      <c r="U54" s="117"/>
      <c r="V54" s="117"/>
      <c r="W54" s="117"/>
      <c r="X54" s="117"/>
      <c r="Y54" s="117"/>
      <c r="Z54" s="117"/>
      <c r="AA54" s="117"/>
      <c r="AB54" s="117"/>
      <c r="AC54" s="117"/>
      <c r="AD54" s="117"/>
      <c r="AE54" s="117"/>
      <c r="AF54" s="117"/>
      <c r="AG54" s="117"/>
      <c r="AH54" s="117"/>
      <c r="AI54" s="117"/>
      <c r="AJ54" s="117"/>
      <c r="AK54" s="117"/>
      <c r="AL54" s="117"/>
      <c r="AM54" s="117"/>
      <c r="AN54" s="117"/>
      <c r="AO54" s="117"/>
      <c r="AP54" s="117"/>
      <c r="AQ54" s="117"/>
      <c r="AR54" s="117"/>
      <c r="AS54" s="117"/>
      <c r="AT54" s="117"/>
      <c r="AU54" s="117"/>
      <c r="AV54" s="117"/>
      <c r="AW54" s="117"/>
      <c r="AX54" s="117"/>
      <c r="AY54" s="117"/>
      <c r="AZ54" s="117"/>
      <c r="BA54" s="117"/>
      <c r="BB54" s="117"/>
      <c r="BC54" s="117"/>
      <c r="BD54" s="117"/>
      <c r="BE54" s="117"/>
      <c r="BF54" s="117"/>
    </row>
    <row r="55" spans="1:58" outlineLevel="1" x14ac:dyDescent="0.25">
      <c r="A55" s="301"/>
      <c r="B55" s="302"/>
      <c r="C55" s="148" t="s">
        <v>388</v>
      </c>
      <c r="D55" s="170"/>
      <c r="E55" s="149">
        <v>6</v>
      </c>
      <c r="F55" s="150"/>
      <c r="G55" s="303"/>
      <c r="H55" s="261"/>
      <c r="I55" s="261"/>
      <c r="J55" s="261"/>
      <c r="K55" s="261"/>
      <c r="L55" s="261"/>
      <c r="M55" s="261"/>
      <c r="N55" s="261"/>
      <c r="O55" s="261"/>
      <c r="P55" s="261"/>
      <c r="Q55" s="261"/>
      <c r="R55" s="117"/>
      <c r="S55" s="117"/>
      <c r="T55" s="117"/>
      <c r="U55" s="117"/>
      <c r="V55" s="117"/>
      <c r="W55" s="117"/>
      <c r="X55" s="117"/>
      <c r="Y55" s="117"/>
      <c r="Z55" s="117"/>
      <c r="AA55" s="117">
        <v>0</v>
      </c>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row>
    <row r="56" spans="1:58" outlineLevel="1" x14ac:dyDescent="0.25">
      <c r="A56" s="301"/>
      <c r="B56" s="302"/>
      <c r="C56" s="148" t="s">
        <v>389</v>
      </c>
      <c r="D56" s="170"/>
      <c r="E56" s="149">
        <v>12</v>
      </c>
      <c r="F56" s="150"/>
      <c r="G56" s="303"/>
      <c r="H56" s="261"/>
      <c r="I56" s="261"/>
      <c r="J56" s="261"/>
      <c r="K56" s="261"/>
      <c r="L56" s="261"/>
      <c r="M56" s="261"/>
      <c r="N56" s="261"/>
      <c r="O56" s="261"/>
      <c r="P56" s="261"/>
      <c r="Q56" s="261"/>
      <c r="R56" s="117"/>
      <c r="S56" s="117"/>
      <c r="T56" s="117"/>
      <c r="U56" s="117"/>
      <c r="V56" s="117"/>
      <c r="W56" s="117"/>
      <c r="X56" s="117"/>
      <c r="Y56" s="117"/>
      <c r="Z56" s="117"/>
      <c r="AA56" s="117"/>
      <c r="AB56" s="117"/>
      <c r="AC56" s="117" t="s">
        <v>65</v>
      </c>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row>
    <row r="57" spans="1:58" outlineLevel="1" x14ac:dyDescent="0.25">
      <c r="A57" s="301"/>
      <c r="B57" s="302"/>
      <c r="C57" s="148" t="s">
        <v>393</v>
      </c>
      <c r="D57" s="170"/>
      <c r="E57" s="149">
        <v>6</v>
      </c>
      <c r="F57" s="150"/>
      <c r="G57" s="303"/>
      <c r="H57" s="261"/>
      <c r="I57" s="261"/>
      <c r="J57" s="261"/>
      <c r="K57" s="261"/>
      <c r="L57" s="261"/>
      <c r="M57" s="261"/>
      <c r="N57" s="261"/>
      <c r="O57" s="261"/>
      <c r="P57" s="261"/>
      <c r="Q57" s="261"/>
      <c r="R57" s="117"/>
      <c r="S57" s="117"/>
      <c r="T57" s="117"/>
      <c r="U57" s="117"/>
      <c r="V57" s="117"/>
      <c r="W57" s="117"/>
      <c r="X57" s="117"/>
      <c r="Y57" s="117"/>
      <c r="Z57" s="117"/>
      <c r="AA57" s="117">
        <v>1</v>
      </c>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outlineLevel="1" x14ac:dyDescent="0.25">
      <c r="A58" s="300" t="s">
        <v>89</v>
      </c>
      <c r="B58" s="141" t="s">
        <v>394</v>
      </c>
      <c r="C58" s="142" t="s">
        <v>395</v>
      </c>
      <c r="D58" s="167" t="s">
        <v>60</v>
      </c>
      <c r="E58" s="139">
        <v>3</v>
      </c>
      <c r="F58" s="143"/>
      <c r="G58" s="260">
        <f>E58*F58</f>
        <v>0</v>
      </c>
      <c r="H58" s="261"/>
      <c r="I58" s="261"/>
      <c r="J58" s="261"/>
      <c r="K58" s="261"/>
      <c r="L58" s="261"/>
      <c r="M58" s="261"/>
      <c r="N58" s="261"/>
      <c r="O58" s="261"/>
      <c r="P58" s="261"/>
      <c r="Q58" s="261"/>
      <c r="R58" s="117"/>
      <c r="S58" s="117"/>
      <c r="T58" s="117"/>
      <c r="U58" s="117"/>
      <c r="V58" s="117"/>
      <c r="W58" s="117"/>
      <c r="X58" s="117"/>
      <c r="Y58" s="117"/>
      <c r="Z58" s="117"/>
      <c r="AA58" s="117"/>
      <c r="AB58" s="117"/>
      <c r="AC58" s="117" t="s">
        <v>66</v>
      </c>
      <c r="AD58" s="117"/>
      <c r="AE58" s="117"/>
      <c r="AF58" s="117"/>
      <c r="AG58" s="117"/>
      <c r="AH58" s="117"/>
      <c r="AI58" s="117"/>
      <c r="AJ58" s="117"/>
      <c r="AK58" s="117">
        <v>21</v>
      </c>
      <c r="AL58" s="117"/>
      <c r="AM58" s="117"/>
      <c r="AN58" s="117"/>
      <c r="AO58" s="117"/>
      <c r="AP58" s="117"/>
      <c r="AQ58" s="117"/>
      <c r="AR58" s="117"/>
      <c r="AS58" s="117"/>
      <c r="AT58" s="117"/>
      <c r="AU58" s="117"/>
      <c r="AV58" s="117"/>
      <c r="AW58" s="117"/>
      <c r="AX58" s="117"/>
      <c r="AY58" s="117"/>
      <c r="AZ58" s="117"/>
      <c r="BA58" s="117"/>
      <c r="BB58" s="117"/>
      <c r="BC58" s="117"/>
      <c r="BD58" s="117"/>
      <c r="BE58" s="117"/>
      <c r="BF58" s="117"/>
    </row>
    <row r="59" spans="1:58" outlineLevel="1" x14ac:dyDescent="0.25">
      <c r="A59" s="301"/>
      <c r="B59" s="302"/>
      <c r="C59" s="148" t="s">
        <v>396</v>
      </c>
      <c r="D59" s="304"/>
      <c r="E59" s="149"/>
      <c r="F59" s="150"/>
      <c r="G59" s="303"/>
      <c r="H59" s="261"/>
      <c r="I59" s="261"/>
      <c r="J59" s="261"/>
      <c r="K59" s="261"/>
      <c r="L59" s="261"/>
      <c r="M59" s="261"/>
      <c r="N59" s="261"/>
      <c r="O59" s="261"/>
      <c r="P59" s="261"/>
      <c r="Q59" s="261"/>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row>
    <row r="60" spans="1:58" outlineLevel="1" x14ac:dyDescent="0.25">
      <c r="A60" s="301"/>
      <c r="B60" s="302"/>
      <c r="C60" s="148" t="s">
        <v>397</v>
      </c>
      <c r="D60" s="304"/>
      <c r="E60" s="149">
        <v>3</v>
      </c>
      <c r="F60" s="150"/>
      <c r="G60" s="303"/>
      <c r="H60" s="261"/>
      <c r="I60" s="261"/>
      <c r="J60" s="261"/>
      <c r="K60" s="261"/>
      <c r="L60" s="261"/>
      <c r="M60" s="261"/>
      <c r="N60" s="261"/>
      <c r="O60" s="261"/>
      <c r="P60" s="261"/>
      <c r="Q60" s="261"/>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row>
    <row r="61" spans="1:58" outlineLevel="1" x14ac:dyDescent="0.25">
      <c r="A61" s="301"/>
      <c r="B61" s="302"/>
      <c r="C61" s="148" t="s">
        <v>398</v>
      </c>
      <c r="D61" s="170"/>
      <c r="E61" s="149">
        <v>24</v>
      </c>
      <c r="F61" s="150"/>
      <c r="G61" s="303"/>
      <c r="H61" s="261"/>
      <c r="I61" s="261"/>
      <c r="J61" s="261"/>
      <c r="K61" s="261"/>
      <c r="L61" s="261"/>
      <c r="M61" s="261"/>
      <c r="N61" s="261"/>
      <c r="O61" s="261"/>
      <c r="P61" s="261"/>
      <c r="Q61" s="261"/>
      <c r="R61" s="117"/>
      <c r="S61" s="117"/>
      <c r="T61" s="117"/>
      <c r="U61" s="117"/>
      <c r="V61" s="117"/>
      <c r="W61" s="117"/>
      <c r="X61" s="117"/>
      <c r="Y61" s="117"/>
      <c r="Z61" s="117"/>
      <c r="AA61" s="117"/>
      <c r="AB61" s="117"/>
      <c r="AC61" s="117" t="s">
        <v>66</v>
      </c>
      <c r="AD61" s="117"/>
      <c r="AE61" s="117"/>
      <c r="AF61" s="117"/>
      <c r="AG61" s="117"/>
      <c r="AH61" s="117"/>
      <c r="AI61" s="117"/>
      <c r="AJ61" s="117"/>
      <c r="AK61" s="117">
        <v>21</v>
      </c>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outlineLevel="1" x14ac:dyDescent="0.25">
      <c r="A62" s="301"/>
      <c r="B62" s="302"/>
      <c r="C62" s="148" t="s">
        <v>399</v>
      </c>
      <c r="D62" s="304"/>
      <c r="E62" s="149">
        <v>12</v>
      </c>
      <c r="F62" s="150"/>
      <c r="G62" s="303"/>
      <c r="H62" s="261"/>
      <c r="I62" s="261"/>
      <c r="J62" s="261"/>
      <c r="K62" s="261"/>
      <c r="L62" s="261"/>
      <c r="M62" s="261"/>
      <c r="N62" s="261"/>
      <c r="O62" s="261"/>
      <c r="P62" s="261"/>
      <c r="Q62" s="261"/>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row>
    <row r="63" spans="1:58" outlineLevel="1" x14ac:dyDescent="0.25">
      <c r="A63" s="301"/>
      <c r="B63" s="302"/>
      <c r="C63" s="148" t="s">
        <v>400</v>
      </c>
      <c r="D63" s="304"/>
      <c r="E63" s="149">
        <v>24</v>
      </c>
      <c r="F63" s="150"/>
      <c r="G63" s="303"/>
      <c r="H63" s="261"/>
      <c r="I63" s="261"/>
      <c r="J63" s="261"/>
      <c r="K63" s="261"/>
      <c r="L63" s="261"/>
      <c r="M63" s="261"/>
      <c r="N63" s="261"/>
      <c r="O63" s="261"/>
      <c r="P63" s="261"/>
      <c r="Q63" s="261"/>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row>
    <row r="64" spans="1:58" x14ac:dyDescent="0.25">
      <c r="A64" s="300" t="s">
        <v>90</v>
      </c>
      <c r="B64" s="305" t="s">
        <v>91</v>
      </c>
      <c r="C64" s="142" t="s">
        <v>401</v>
      </c>
      <c r="D64" s="167" t="s">
        <v>60</v>
      </c>
      <c r="E64" s="139">
        <v>3</v>
      </c>
      <c r="F64" s="143"/>
      <c r="G64" s="260">
        <f>E64*F64</f>
        <v>0</v>
      </c>
      <c r="H64" s="211"/>
      <c r="I64" s="211"/>
      <c r="J64" s="211"/>
      <c r="K64" s="211"/>
      <c r="L64" s="211"/>
      <c r="M64" s="211"/>
      <c r="N64" s="211"/>
      <c r="O64" s="211"/>
      <c r="P64" s="211"/>
      <c r="Q64" s="211"/>
      <c r="AC64" t="s">
        <v>55</v>
      </c>
    </row>
    <row r="65" spans="1:58" outlineLevel="1" x14ac:dyDescent="0.25">
      <c r="A65" s="300" t="s">
        <v>80</v>
      </c>
      <c r="B65" s="141" t="s">
        <v>402</v>
      </c>
      <c r="C65" s="142" t="s">
        <v>403</v>
      </c>
      <c r="D65" s="167" t="s">
        <v>60</v>
      </c>
      <c r="E65" s="139">
        <v>1</v>
      </c>
      <c r="F65" s="143"/>
      <c r="G65" s="260">
        <f>E65*F65</f>
        <v>0</v>
      </c>
      <c r="H65" s="261"/>
      <c r="I65" s="261"/>
      <c r="J65" s="261"/>
      <c r="K65" s="261"/>
      <c r="L65" s="261"/>
      <c r="M65" s="261"/>
      <c r="N65" s="261"/>
      <c r="O65" s="261"/>
      <c r="P65" s="261"/>
      <c r="Q65" s="261"/>
      <c r="R65" s="117"/>
      <c r="S65" s="117"/>
      <c r="T65" s="117"/>
      <c r="U65" s="117"/>
      <c r="V65" s="117"/>
      <c r="W65" s="117"/>
      <c r="X65" s="117"/>
      <c r="Y65" s="117"/>
      <c r="Z65" s="117"/>
      <c r="AA65" s="117">
        <v>0</v>
      </c>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row>
    <row r="66" spans="1:58" outlineLevel="1" x14ac:dyDescent="0.25">
      <c r="A66" s="301"/>
      <c r="B66" s="302"/>
      <c r="C66" s="148" t="s">
        <v>404</v>
      </c>
      <c r="D66" s="304"/>
      <c r="E66" s="149">
        <v>10</v>
      </c>
      <c r="F66" s="150"/>
      <c r="G66" s="303"/>
      <c r="H66" s="261"/>
      <c r="I66" s="261"/>
      <c r="J66" s="261"/>
      <c r="K66" s="261"/>
      <c r="L66" s="261"/>
      <c r="M66" s="261"/>
      <c r="N66" s="261"/>
      <c r="O66" s="261"/>
      <c r="P66" s="261"/>
      <c r="Q66" s="261"/>
      <c r="R66" s="117"/>
      <c r="S66" s="117"/>
      <c r="T66" s="117"/>
      <c r="U66" s="117"/>
      <c r="V66" s="117"/>
      <c r="W66" s="117"/>
      <c r="X66" s="117"/>
      <c r="Y66" s="117"/>
      <c r="Z66" s="117"/>
      <c r="AA66" s="117">
        <v>0</v>
      </c>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row>
    <row r="67" spans="1:58" outlineLevel="1" x14ac:dyDescent="0.25">
      <c r="A67" s="301"/>
      <c r="B67" s="302"/>
      <c r="C67" s="148" t="s">
        <v>398</v>
      </c>
      <c r="D67" s="304"/>
      <c r="E67" s="149">
        <v>10</v>
      </c>
      <c r="F67" s="150"/>
      <c r="G67" s="303"/>
      <c r="H67" s="261"/>
      <c r="I67" s="261"/>
      <c r="J67" s="261"/>
      <c r="K67" s="261"/>
      <c r="L67" s="261"/>
      <c r="M67" s="261"/>
      <c r="N67" s="261"/>
      <c r="O67" s="261"/>
      <c r="P67" s="261"/>
      <c r="Q67" s="261"/>
      <c r="R67" s="117"/>
      <c r="S67" s="117"/>
      <c r="T67" s="117"/>
      <c r="U67" s="117"/>
      <c r="V67" s="117"/>
      <c r="W67" s="117"/>
      <c r="X67" s="117"/>
      <c r="Y67" s="117"/>
      <c r="Z67" s="117"/>
      <c r="AA67" s="117"/>
      <c r="AB67" s="117"/>
      <c r="AC67" s="117" t="s">
        <v>65</v>
      </c>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row>
    <row r="68" spans="1:58" outlineLevel="1" x14ac:dyDescent="0.25">
      <c r="A68" s="301"/>
      <c r="B68" s="302"/>
      <c r="C68" s="148" t="s">
        <v>399</v>
      </c>
      <c r="D68" s="170"/>
      <c r="E68" s="149">
        <v>10</v>
      </c>
      <c r="F68" s="150"/>
      <c r="G68" s="303"/>
      <c r="H68" s="261"/>
      <c r="I68" s="261"/>
      <c r="J68" s="261"/>
      <c r="K68" s="261"/>
      <c r="L68" s="261"/>
      <c r="M68" s="261"/>
      <c r="N68" s="261"/>
      <c r="O68" s="261"/>
      <c r="P68" s="261"/>
      <c r="Q68" s="261"/>
      <c r="R68" s="117"/>
      <c r="S68" s="117"/>
      <c r="T68" s="117"/>
      <c r="U68" s="117"/>
      <c r="V68" s="117"/>
      <c r="W68" s="117"/>
      <c r="X68" s="117"/>
      <c r="Y68" s="117"/>
      <c r="Z68" s="117"/>
      <c r="AA68" s="117"/>
      <c r="AB68" s="117"/>
      <c r="AC68" s="117" t="s">
        <v>66</v>
      </c>
      <c r="AD68" s="117"/>
      <c r="AE68" s="117"/>
      <c r="AF68" s="117"/>
      <c r="AG68" s="117"/>
      <c r="AH68" s="117"/>
      <c r="AI68" s="117"/>
      <c r="AJ68" s="117"/>
      <c r="AK68" s="117">
        <v>21</v>
      </c>
      <c r="AL68" s="117"/>
      <c r="AM68" s="117"/>
      <c r="AN68" s="117"/>
      <c r="AO68" s="117"/>
      <c r="AP68" s="117"/>
      <c r="AQ68" s="117"/>
      <c r="AR68" s="117"/>
      <c r="AS68" s="117"/>
      <c r="AT68" s="117"/>
      <c r="AU68" s="117"/>
      <c r="AV68" s="117"/>
      <c r="AW68" s="117"/>
      <c r="AX68" s="117"/>
      <c r="AY68" s="117"/>
      <c r="AZ68" s="117"/>
      <c r="BA68" s="117"/>
      <c r="BB68" s="117"/>
      <c r="BC68" s="117"/>
      <c r="BD68" s="117"/>
      <c r="BE68" s="117"/>
      <c r="BF68" s="117"/>
    </row>
    <row r="69" spans="1:58" x14ac:dyDescent="0.25">
      <c r="A69" s="301"/>
      <c r="B69" s="302"/>
      <c r="C69" s="148" t="s">
        <v>405</v>
      </c>
      <c r="D69" s="304"/>
      <c r="E69" s="149">
        <v>10</v>
      </c>
      <c r="F69" s="150"/>
      <c r="G69" s="303"/>
      <c r="H69" s="211"/>
      <c r="I69" s="211"/>
      <c r="J69" s="211"/>
      <c r="K69" s="211"/>
      <c r="L69" s="211"/>
      <c r="M69" s="211"/>
      <c r="N69" s="211"/>
      <c r="O69" s="211"/>
      <c r="P69" s="211"/>
      <c r="Q69" s="211"/>
      <c r="AC69" t="s">
        <v>55</v>
      </c>
    </row>
    <row r="70" spans="1:58" outlineLevel="1" x14ac:dyDescent="0.25">
      <c r="A70" s="301"/>
      <c r="B70" s="302"/>
      <c r="C70" s="148" t="s">
        <v>406</v>
      </c>
      <c r="D70" s="304"/>
      <c r="E70" s="149">
        <v>10</v>
      </c>
      <c r="F70" s="150"/>
      <c r="G70" s="303"/>
      <c r="H70" s="261"/>
      <c r="I70" s="261"/>
      <c r="J70" s="261"/>
      <c r="K70" s="261"/>
      <c r="L70" s="261"/>
      <c r="M70" s="261"/>
      <c r="N70" s="261"/>
      <c r="O70" s="261"/>
      <c r="P70" s="261"/>
      <c r="Q70" s="261"/>
      <c r="R70" s="117"/>
      <c r="S70" s="117"/>
      <c r="T70" s="117"/>
      <c r="U70" s="117"/>
      <c r="V70" s="117"/>
      <c r="W70" s="117"/>
      <c r="X70" s="117"/>
      <c r="Y70" s="117"/>
      <c r="Z70" s="117"/>
      <c r="AA70" s="117">
        <v>0</v>
      </c>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row>
    <row r="71" spans="1:58" outlineLevel="1" x14ac:dyDescent="0.25">
      <c r="A71" s="301"/>
      <c r="B71" s="302"/>
      <c r="C71" s="148" t="s">
        <v>407</v>
      </c>
      <c r="D71" s="170" t="s">
        <v>408</v>
      </c>
      <c r="E71" s="149">
        <v>10</v>
      </c>
      <c r="F71" s="150"/>
      <c r="G71" s="303"/>
      <c r="H71" s="261"/>
      <c r="I71" s="261"/>
      <c r="J71" s="261"/>
      <c r="K71" s="261"/>
      <c r="L71" s="261"/>
      <c r="M71" s="261"/>
      <c r="N71" s="261"/>
      <c r="O71" s="261"/>
      <c r="P71" s="261"/>
      <c r="Q71" s="261"/>
      <c r="R71" s="117"/>
      <c r="S71" s="117"/>
      <c r="T71" s="117"/>
      <c r="U71" s="117"/>
      <c r="V71" s="117"/>
      <c r="W71" s="117"/>
      <c r="X71" s="117"/>
      <c r="Y71" s="117"/>
      <c r="Z71" s="117"/>
      <c r="AA71" s="117"/>
      <c r="AB71" s="117"/>
      <c r="AC71" s="117" t="s">
        <v>66</v>
      </c>
      <c r="AD71" s="117"/>
      <c r="AE71" s="117"/>
      <c r="AF71" s="117"/>
      <c r="AG71" s="117"/>
      <c r="AH71" s="117"/>
      <c r="AI71" s="117"/>
      <c r="AJ71" s="117"/>
      <c r="AK71" s="117">
        <v>21</v>
      </c>
      <c r="AL71" s="117"/>
      <c r="AM71" s="117"/>
      <c r="AN71" s="117"/>
      <c r="AO71" s="117"/>
      <c r="AP71" s="117"/>
      <c r="AQ71" s="117"/>
      <c r="AR71" s="117"/>
      <c r="AS71" s="117"/>
      <c r="AT71" s="117"/>
      <c r="AU71" s="117"/>
      <c r="AV71" s="117"/>
      <c r="AW71" s="117"/>
      <c r="AX71" s="117"/>
      <c r="AY71" s="117"/>
      <c r="AZ71" s="117"/>
      <c r="BA71" s="117"/>
      <c r="BB71" s="117"/>
      <c r="BC71" s="117"/>
      <c r="BD71" s="117"/>
      <c r="BE71" s="117"/>
      <c r="BF71" s="117"/>
    </row>
    <row r="72" spans="1:58" outlineLevel="1" x14ac:dyDescent="0.25">
      <c r="A72" s="301"/>
      <c r="B72" s="302"/>
      <c r="C72" s="306" t="s">
        <v>373</v>
      </c>
      <c r="D72" s="170"/>
      <c r="E72" s="149"/>
      <c r="F72" s="150"/>
      <c r="G72" s="303"/>
      <c r="H72" s="261"/>
      <c r="I72" s="261"/>
      <c r="J72" s="261"/>
      <c r="K72" s="261"/>
      <c r="L72" s="261"/>
      <c r="M72" s="261"/>
      <c r="N72" s="261"/>
      <c r="O72" s="261"/>
      <c r="P72" s="261"/>
      <c r="Q72" s="261"/>
      <c r="R72" s="117"/>
      <c r="S72" s="117"/>
      <c r="T72" s="117"/>
      <c r="U72" s="117"/>
      <c r="V72" s="117"/>
      <c r="W72" s="117"/>
      <c r="X72" s="117"/>
      <c r="Y72" s="117"/>
      <c r="Z72" s="117"/>
      <c r="AA72" s="117">
        <v>0</v>
      </c>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17"/>
      <c r="BD72" s="117"/>
      <c r="BE72" s="117"/>
      <c r="BF72" s="117"/>
    </row>
    <row r="73" spans="1:58" outlineLevel="1" x14ac:dyDescent="0.25">
      <c r="A73" s="300" t="s">
        <v>83</v>
      </c>
      <c r="B73" s="141" t="s">
        <v>91</v>
      </c>
      <c r="C73" s="142" t="s">
        <v>409</v>
      </c>
      <c r="D73" s="167" t="s">
        <v>60</v>
      </c>
      <c r="E73" s="139">
        <v>1</v>
      </c>
      <c r="F73" s="143"/>
      <c r="G73" s="260">
        <f>E73*F73</f>
        <v>0</v>
      </c>
      <c r="H73" s="261"/>
      <c r="I73" s="261"/>
      <c r="J73" s="261"/>
      <c r="K73" s="261"/>
      <c r="L73" s="261"/>
      <c r="M73" s="261"/>
      <c r="N73" s="261"/>
      <c r="O73" s="261"/>
      <c r="P73" s="261"/>
      <c r="Q73" s="261"/>
      <c r="R73" s="117"/>
      <c r="S73" s="117"/>
      <c r="T73" s="117"/>
      <c r="U73" s="117"/>
      <c r="V73" s="117"/>
      <c r="W73" s="117"/>
      <c r="X73" s="117"/>
      <c r="Y73" s="117"/>
      <c r="Z73" s="117"/>
      <c r="AA73" s="117"/>
      <c r="AB73" s="117"/>
      <c r="AC73" s="117" t="s">
        <v>66</v>
      </c>
      <c r="AD73" s="117"/>
      <c r="AE73" s="117"/>
      <c r="AF73" s="117"/>
      <c r="AG73" s="117"/>
      <c r="AH73" s="117"/>
      <c r="AI73" s="117"/>
      <c r="AJ73" s="117"/>
      <c r="AK73" s="117">
        <v>21</v>
      </c>
      <c r="AL73" s="117"/>
      <c r="AM73" s="117"/>
      <c r="AN73" s="117"/>
      <c r="AO73" s="117"/>
      <c r="AP73" s="117"/>
      <c r="AQ73" s="117"/>
      <c r="AR73" s="117"/>
      <c r="AS73" s="117"/>
      <c r="AT73" s="117"/>
      <c r="AU73" s="117"/>
      <c r="AV73" s="117"/>
      <c r="AW73" s="117"/>
      <c r="AX73" s="117"/>
      <c r="AY73" s="117"/>
      <c r="AZ73" s="117"/>
      <c r="BA73" s="117"/>
      <c r="BB73" s="117"/>
      <c r="BC73" s="117"/>
      <c r="BD73" s="117"/>
      <c r="BE73" s="117"/>
      <c r="BF73" s="117"/>
    </row>
    <row r="74" spans="1:58" x14ac:dyDescent="0.25">
      <c r="A74" s="301"/>
      <c r="B74" s="302"/>
      <c r="C74" s="148" t="s">
        <v>410</v>
      </c>
      <c r="D74" s="170" t="s">
        <v>376</v>
      </c>
      <c r="E74" s="149">
        <v>4</v>
      </c>
      <c r="F74" s="150"/>
      <c r="G74" s="303"/>
      <c r="H74" s="211"/>
      <c r="I74" s="211"/>
      <c r="J74" s="211"/>
      <c r="K74" s="211"/>
      <c r="L74" s="211"/>
      <c r="M74" s="211"/>
      <c r="N74" s="211"/>
      <c r="O74" s="211"/>
      <c r="P74" s="211"/>
      <c r="Q74" s="211"/>
      <c r="AC74" t="s">
        <v>55</v>
      </c>
    </row>
    <row r="75" spans="1:58" outlineLevel="1" x14ac:dyDescent="0.25">
      <c r="A75" s="301"/>
      <c r="B75" s="302"/>
      <c r="C75" s="148" t="s">
        <v>411</v>
      </c>
      <c r="D75" s="170" t="s">
        <v>376</v>
      </c>
      <c r="E75" s="149">
        <v>1</v>
      </c>
      <c r="F75" s="150"/>
      <c r="G75" s="303"/>
      <c r="H75" s="261"/>
      <c r="I75" s="261"/>
      <c r="J75" s="261"/>
      <c r="K75" s="261"/>
      <c r="L75" s="261"/>
      <c r="M75" s="261"/>
      <c r="N75" s="261"/>
      <c r="O75" s="261"/>
      <c r="P75" s="261"/>
      <c r="Q75" s="261"/>
      <c r="R75" s="117"/>
      <c r="S75" s="117"/>
      <c r="T75" s="117"/>
      <c r="U75" s="117"/>
      <c r="V75" s="117"/>
      <c r="W75" s="117"/>
      <c r="X75" s="117"/>
      <c r="Y75" s="117"/>
      <c r="Z75" s="117"/>
      <c r="AA75" s="117">
        <v>0</v>
      </c>
      <c r="AB75" s="117"/>
      <c r="AC75" s="117"/>
      <c r="AD75" s="117"/>
      <c r="AE75" s="117"/>
      <c r="AF75" s="117"/>
      <c r="AG75" s="117"/>
      <c r="AH75" s="117"/>
      <c r="AI75" s="117"/>
      <c r="AJ75" s="117"/>
      <c r="AK75" s="117"/>
      <c r="AL75" s="117"/>
      <c r="AM75" s="117"/>
      <c r="AN75" s="117"/>
      <c r="AO75" s="117"/>
      <c r="AP75" s="117"/>
      <c r="AQ75" s="117"/>
      <c r="AR75" s="117"/>
      <c r="AS75" s="117"/>
      <c r="AT75" s="117"/>
      <c r="AU75" s="117"/>
      <c r="AV75" s="117"/>
      <c r="AW75" s="117"/>
      <c r="AX75" s="117"/>
      <c r="AY75" s="117"/>
      <c r="AZ75" s="117"/>
      <c r="BA75" s="117"/>
      <c r="BB75" s="117"/>
      <c r="BC75" s="117"/>
      <c r="BD75" s="117"/>
      <c r="BE75" s="117"/>
      <c r="BF75" s="117"/>
    </row>
    <row r="76" spans="1:58" outlineLevel="1" x14ac:dyDescent="0.25">
      <c r="A76" s="301"/>
      <c r="B76" s="302"/>
      <c r="C76" s="148" t="s">
        <v>412</v>
      </c>
      <c r="D76" s="170" t="s">
        <v>376</v>
      </c>
      <c r="E76" s="149">
        <v>1</v>
      </c>
      <c r="F76" s="150"/>
      <c r="G76" s="303"/>
      <c r="H76" s="261"/>
      <c r="I76" s="261"/>
      <c r="J76" s="261"/>
      <c r="K76" s="261"/>
      <c r="L76" s="261"/>
      <c r="M76" s="261"/>
      <c r="N76" s="261"/>
      <c r="O76" s="261"/>
      <c r="P76" s="261"/>
      <c r="Q76" s="261"/>
      <c r="R76" s="117"/>
      <c r="S76" s="117"/>
      <c r="T76" s="117"/>
      <c r="U76" s="117"/>
      <c r="V76" s="117"/>
      <c r="W76" s="117"/>
      <c r="X76" s="117"/>
      <c r="Y76" s="117"/>
      <c r="Z76" s="117"/>
      <c r="AA76" s="117"/>
      <c r="AB76" s="117"/>
      <c r="AC76" s="117" t="s">
        <v>65</v>
      </c>
      <c r="AD76" s="117"/>
      <c r="AE76" s="117"/>
      <c r="AF76" s="117"/>
      <c r="AG76" s="117"/>
      <c r="AH76" s="117"/>
      <c r="AI76" s="117"/>
      <c r="AJ76" s="117"/>
      <c r="AK76" s="117"/>
      <c r="AL76" s="117"/>
      <c r="AM76" s="117"/>
      <c r="AN76" s="117"/>
      <c r="AO76" s="117"/>
      <c r="AP76" s="117"/>
      <c r="AQ76" s="117"/>
      <c r="AR76" s="117"/>
      <c r="AS76" s="117"/>
      <c r="AT76" s="117"/>
      <c r="AU76" s="117"/>
      <c r="AV76" s="117"/>
      <c r="AW76" s="117"/>
      <c r="AX76" s="117"/>
      <c r="AY76" s="117"/>
      <c r="AZ76" s="117"/>
      <c r="BA76" s="117"/>
      <c r="BB76" s="117"/>
      <c r="BC76" s="117"/>
      <c r="BD76" s="117"/>
      <c r="BE76" s="117"/>
      <c r="BF76" s="117"/>
    </row>
    <row r="77" spans="1:58" outlineLevel="1" x14ac:dyDescent="0.25">
      <c r="A77" s="301"/>
      <c r="B77" s="302"/>
      <c r="C77" s="148" t="s">
        <v>413</v>
      </c>
      <c r="D77" s="170" t="s">
        <v>376</v>
      </c>
      <c r="E77" s="149">
        <v>3</v>
      </c>
      <c r="F77" s="150"/>
      <c r="G77" s="303"/>
      <c r="H77" s="261"/>
      <c r="I77" s="261"/>
      <c r="J77" s="261"/>
      <c r="K77" s="261"/>
      <c r="L77" s="261"/>
      <c r="M77" s="261"/>
      <c r="N77" s="261"/>
      <c r="O77" s="261"/>
      <c r="P77" s="261"/>
      <c r="Q77" s="261"/>
      <c r="R77" s="117"/>
      <c r="S77" s="117"/>
      <c r="T77" s="117"/>
      <c r="U77" s="117"/>
      <c r="V77" s="117"/>
      <c r="W77" s="117"/>
      <c r="X77" s="117"/>
      <c r="Y77" s="117"/>
      <c r="Z77" s="117"/>
      <c r="AA77" s="117"/>
      <c r="AB77" s="117"/>
      <c r="AC77" s="117" t="s">
        <v>66</v>
      </c>
      <c r="AD77" s="117"/>
      <c r="AE77" s="117"/>
      <c r="AF77" s="117"/>
      <c r="AG77" s="117"/>
      <c r="AH77" s="117"/>
      <c r="AI77" s="117"/>
      <c r="AJ77" s="117"/>
      <c r="AK77" s="117">
        <v>21</v>
      </c>
      <c r="AL77" s="117"/>
      <c r="AM77" s="117"/>
      <c r="AN77" s="117"/>
      <c r="AO77" s="117"/>
      <c r="AP77" s="117"/>
      <c r="AQ77" s="117"/>
      <c r="AR77" s="117"/>
      <c r="AS77" s="117"/>
      <c r="AT77" s="117"/>
      <c r="AU77" s="117"/>
      <c r="AV77" s="117"/>
      <c r="AW77" s="117"/>
      <c r="AX77" s="117"/>
      <c r="AY77" s="117"/>
      <c r="AZ77" s="117"/>
      <c r="BA77" s="117"/>
      <c r="BB77" s="117"/>
      <c r="BC77" s="117"/>
      <c r="BD77" s="117"/>
      <c r="BE77" s="117"/>
      <c r="BF77" s="117"/>
    </row>
    <row r="78" spans="1:58" outlineLevel="1" x14ac:dyDescent="0.25">
      <c r="A78" s="301"/>
      <c r="B78" s="302"/>
      <c r="C78" s="148" t="s">
        <v>414</v>
      </c>
      <c r="D78" s="170" t="s">
        <v>376</v>
      </c>
      <c r="E78" s="149">
        <v>16</v>
      </c>
      <c r="F78" s="150"/>
      <c r="G78" s="303"/>
      <c r="H78" s="261"/>
      <c r="I78" s="261"/>
      <c r="J78" s="261"/>
      <c r="K78" s="261"/>
      <c r="L78" s="261"/>
      <c r="M78" s="261"/>
      <c r="N78" s="261"/>
      <c r="O78" s="261"/>
      <c r="P78" s="261"/>
      <c r="Q78" s="261"/>
      <c r="R78" s="117"/>
      <c r="S78" s="117"/>
      <c r="T78" s="117"/>
      <c r="U78" s="117"/>
      <c r="V78" s="117"/>
      <c r="W78" s="117"/>
      <c r="X78" s="117"/>
      <c r="Y78" s="117"/>
      <c r="Z78" s="117"/>
      <c r="AA78" s="117">
        <v>0</v>
      </c>
      <c r="AB78" s="117"/>
      <c r="AC78" s="117"/>
      <c r="AD78" s="117"/>
      <c r="AE78" s="117"/>
      <c r="AF78" s="117"/>
      <c r="AG78" s="117"/>
      <c r="AH78" s="117"/>
      <c r="AI78" s="117"/>
      <c r="AJ78" s="117"/>
      <c r="AK78" s="117"/>
      <c r="AL78" s="117"/>
      <c r="AM78" s="117"/>
      <c r="AN78" s="117"/>
      <c r="AO78" s="117"/>
      <c r="AP78" s="117"/>
      <c r="AQ78" s="117"/>
      <c r="AR78" s="117"/>
      <c r="AS78" s="117"/>
      <c r="AT78" s="117"/>
      <c r="AU78" s="117"/>
      <c r="AV78" s="117"/>
      <c r="AW78" s="117"/>
      <c r="AX78" s="117"/>
      <c r="AY78" s="117"/>
      <c r="AZ78" s="117"/>
      <c r="BA78" s="117"/>
      <c r="BB78" s="117"/>
      <c r="BC78" s="117"/>
      <c r="BD78" s="117"/>
      <c r="BE78" s="117"/>
      <c r="BF78" s="117"/>
    </row>
    <row r="79" spans="1:58" outlineLevel="1" x14ac:dyDescent="0.25">
      <c r="A79" s="307" t="s">
        <v>76</v>
      </c>
      <c r="B79" s="140" t="s">
        <v>91</v>
      </c>
      <c r="C79" s="171" t="s">
        <v>415</v>
      </c>
      <c r="D79" s="172" t="s">
        <v>416</v>
      </c>
      <c r="E79" s="144">
        <v>20</v>
      </c>
      <c r="F79" s="173"/>
      <c r="G79" s="308">
        <f>E79*F79</f>
        <v>0</v>
      </c>
      <c r="H79" s="261"/>
      <c r="I79" s="261"/>
      <c r="J79" s="261"/>
      <c r="K79" s="261"/>
      <c r="L79" s="261"/>
      <c r="M79" s="261"/>
      <c r="N79" s="261"/>
      <c r="O79" s="261"/>
      <c r="P79" s="261"/>
      <c r="Q79" s="261"/>
      <c r="R79" s="117"/>
      <c r="S79" s="117"/>
      <c r="T79" s="117"/>
      <c r="U79" s="117"/>
      <c r="V79" s="117"/>
      <c r="W79" s="117"/>
      <c r="X79" s="117"/>
      <c r="Y79" s="117"/>
      <c r="Z79" s="117"/>
      <c r="AA79" s="117"/>
      <c r="AB79" s="117"/>
      <c r="AC79" s="117" t="s">
        <v>65</v>
      </c>
      <c r="AD79" s="117"/>
      <c r="AE79" s="117"/>
      <c r="AF79" s="117"/>
      <c r="AG79" s="117"/>
      <c r="AH79" s="117"/>
      <c r="AI79" s="117"/>
      <c r="AJ79" s="117"/>
      <c r="AK79" s="117"/>
      <c r="AL79" s="117"/>
      <c r="AM79" s="117"/>
      <c r="AN79" s="117"/>
      <c r="AO79" s="117"/>
      <c r="AP79" s="117"/>
      <c r="AQ79" s="117"/>
      <c r="AR79" s="117"/>
      <c r="AS79" s="117"/>
      <c r="AT79" s="117"/>
      <c r="AU79" s="117"/>
      <c r="AV79" s="117"/>
      <c r="AW79" s="117"/>
      <c r="AX79" s="117"/>
      <c r="AY79" s="117"/>
      <c r="AZ79" s="117"/>
      <c r="BA79" s="117"/>
      <c r="BB79" s="117"/>
      <c r="BC79" s="117"/>
      <c r="BD79" s="117"/>
      <c r="BE79" s="117"/>
      <c r="BF79" s="117"/>
    </row>
    <row r="80" spans="1:58" outlineLevel="1" x14ac:dyDescent="0.25">
      <c r="A80" s="286"/>
      <c r="B80" s="287"/>
      <c r="C80" s="288" t="s">
        <v>417</v>
      </c>
      <c r="D80" s="289"/>
      <c r="E80" s="146"/>
      <c r="F80" s="147"/>
      <c r="G80" s="277"/>
      <c r="H80" s="261"/>
      <c r="I80" s="261"/>
      <c r="J80" s="261"/>
      <c r="K80" s="261"/>
      <c r="L80" s="261"/>
      <c r="M80" s="261"/>
      <c r="N80" s="261"/>
      <c r="O80" s="261"/>
      <c r="P80" s="261"/>
      <c r="Q80" s="261"/>
      <c r="R80" s="117"/>
      <c r="S80" s="117"/>
      <c r="T80" s="117"/>
      <c r="U80" s="117"/>
      <c r="V80" s="117"/>
      <c r="W80" s="117"/>
      <c r="X80" s="117"/>
      <c r="Y80" s="117"/>
      <c r="Z80" s="117"/>
      <c r="AA80" s="117"/>
      <c r="AB80" s="117"/>
      <c r="AC80" s="117" t="s">
        <v>66</v>
      </c>
      <c r="AD80" s="117"/>
      <c r="AE80" s="117"/>
      <c r="AF80" s="117"/>
      <c r="AG80" s="117"/>
      <c r="AH80" s="117"/>
      <c r="AI80" s="117"/>
      <c r="AJ80" s="117"/>
      <c r="AK80" s="117">
        <v>21</v>
      </c>
      <c r="AL80" s="117"/>
      <c r="AM80" s="117"/>
      <c r="AN80" s="117"/>
      <c r="AO80" s="117"/>
      <c r="AP80" s="117"/>
      <c r="AQ80" s="117"/>
      <c r="AR80" s="117"/>
      <c r="AS80" s="117"/>
      <c r="AT80" s="117"/>
      <c r="AU80" s="117"/>
      <c r="AV80" s="117"/>
      <c r="AW80" s="117"/>
      <c r="AX80" s="117"/>
      <c r="AY80" s="117"/>
      <c r="AZ80" s="117"/>
      <c r="BA80" s="117"/>
      <c r="BB80" s="117"/>
      <c r="BC80" s="117"/>
      <c r="BD80" s="117"/>
      <c r="BE80" s="117"/>
      <c r="BF80" s="117"/>
    </row>
    <row r="81" spans="1:58" outlineLevel="1" x14ac:dyDescent="0.25">
      <c r="A81" s="307" t="s">
        <v>92</v>
      </c>
      <c r="B81" s="140" t="s">
        <v>91</v>
      </c>
      <c r="C81" s="171" t="s">
        <v>418</v>
      </c>
      <c r="D81" s="172" t="s">
        <v>376</v>
      </c>
      <c r="E81" s="144">
        <v>20</v>
      </c>
      <c r="F81" s="173"/>
      <c r="G81" s="308">
        <f>E81*F81</f>
        <v>0</v>
      </c>
      <c r="H81" s="261"/>
      <c r="I81" s="261"/>
      <c r="J81" s="261"/>
      <c r="K81" s="261"/>
      <c r="L81" s="261"/>
      <c r="M81" s="261"/>
      <c r="N81" s="261"/>
      <c r="O81" s="261"/>
      <c r="P81" s="261"/>
      <c r="Q81" s="261"/>
      <c r="R81" s="117"/>
      <c r="S81" s="117"/>
      <c r="T81" s="117"/>
      <c r="U81" s="117"/>
      <c r="V81" s="117"/>
      <c r="W81" s="117"/>
      <c r="X81" s="117"/>
      <c r="Y81" s="117"/>
      <c r="Z81" s="117"/>
      <c r="AA81" s="117"/>
      <c r="AB81" s="117"/>
      <c r="AC81" s="117"/>
      <c r="AD81" s="117"/>
      <c r="AE81" s="117"/>
      <c r="AF81" s="117"/>
      <c r="AG81" s="117"/>
      <c r="AH81" s="117"/>
      <c r="AI81" s="117"/>
      <c r="AJ81" s="117"/>
      <c r="AK81" s="117"/>
      <c r="AL81" s="117"/>
      <c r="AM81" s="117"/>
      <c r="AN81" s="117"/>
      <c r="AO81" s="117"/>
      <c r="AP81" s="117"/>
      <c r="AQ81" s="117"/>
      <c r="AR81" s="117"/>
      <c r="AS81" s="117"/>
      <c r="AT81" s="117"/>
      <c r="AU81" s="117"/>
      <c r="AV81" s="117"/>
      <c r="AW81" s="117"/>
      <c r="AX81" s="117"/>
      <c r="AY81" s="117"/>
      <c r="AZ81" s="117"/>
      <c r="BA81" s="117"/>
      <c r="BB81" s="117"/>
      <c r="BC81" s="117"/>
      <c r="BD81" s="117"/>
      <c r="BE81" s="117"/>
      <c r="BF81" s="117"/>
    </row>
    <row r="82" spans="1:58" outlineLevel="1" x14ac:dyDescent="0.25">
      <c r="A82" s="307" t="s">
        <v>93</v>
      </c>
      <c r="B82" s="140" t="s">
        <v>91</v>
      </c>
      <c r="C82" s="171" t="s">
        <v>419</v>
      </c>
      <c r="D82" s="172" t="s">
        <v>376</v>
      </c>
      <c r="E82" s="144">
        <v>35</v>
      </c>
      <c r="F82" s="173"/>
      <c r="G82" s="308">
        <f>E82*F82</f>
        <v>0</v>
      </c>
      <c r="H82" s="261"/>
      <c r="I82" s="261"/>
      <c r="J82" s="261"/>
      <c r="K82" s="261"/>
      <c r="L82" s="261"/>
      <c r="M82" s="261"/>
      <c r="N82" s="261"/>
      <c r="O82" s="261"/>
      <c r="P82" s="261"/>
      <c r="Q82" s="261"/>
      <c r="R82" s="117"/>
      <c r="S82" s="117"/>
      <c r="T82" s="117"/>
      <c r="U82" s="117"/>
      <c r="V82" s="117"/>
      <c r="W82" s="117"/>
      <c r="X82" s="117"/>
      <c r="Y82" s="117"/>
      <c r="Z82" s="117"/>
      <c r="AA82" s="117"/>
      <c r="AB82" s="117"/>
      <c r="AC82" s="117"/>
      <c r="AD82" s="117"/>
      <c r="AE82" s="117"/>
      <c r="AF82" s="117"/>
      <c r="AG82" s="117"/>
      <c r="AH82" s="117"/>
      <c r="AI82" s="117"/>
      <c r="AJ82" s="117"/>
      <c r="AK82" s="117"/>
      <c r="AL82" s="117"/>
      <c r="AM82" s="117"/>
      <c r="AN82" s="117"/>
      <c r="AO82" s="117"/>
      <c r="AP82" s="117"/>
      <c r="AQ82" s="117"/>
      <c r="AR82" s="117"/>
      <c r="AS82" s="117"/>
      <c r="AT82" s="117"/>
      <c r="AU82" s="117"/>
      <c r="AV82" s="117"/>
      <c r="AW82" s="117"/>
      <c r="AX82" s="117"/>
      <c r="AY82" s="117"/>
      <c r="AZ82" s="117"/>
      <c r="BA82" s="117"/>
      <c r="BB82" s="117"/>
      <c r="BC82" s="117"/>
      <c r="BD82" s="117"/>
      <c r="BE82" s="117"/>
      <c r="BF82" s="117"/>
    </row>
    <row r="83" spans="1:58" ht="22.5" outlineLevel="1" x14ac:dyDescent="0.25">
      <c r="A83" s="307" t="s">
        <v>94</v>
      </c>
      <c r="B83" s="140" t="s">
        <v>91</v>
      </c>
      <c r="C83" s="171" t="s">
        <v>420</v>
      </c>
      <c r="D83" s="172" t="s">
        <v>421</v>
      </c>
      <c r="E83" s="144">
        <v>1</v>
      </c>
      <c r="F83" s="173"/>
      <c r="G83" s="308">
        <f>E83*F83</f>
        <v>0</v>
      </c>
      <c r="H83" s="261"/>
      <c r="I83" s="261"/>
      <c r="J83" s="261"/>
      <c r="K83" s="261"/>
      <c r="L83" s="261"/>
      <c r="M83" s="261"/>
      <c r="N83" s="261"/>
      <c r="O83" s="261"/>
      <c r="P83" s="261"/>
      <c r="Q83" s="261"/>
      <c r="R83" s="117"/>
      <c r="S83" s="117"/>
      <c r="T83" s="117"/>
      <c r="U83" s="117"/>
      <c r="V83" s="117"/>
      <c r="W83" s="117"/>
      <c r="X83" s="117"/>
      <c r="Y83" s="117"/>
      <c r="Z83" s="117"/>
      <c r="AA83" s="117"/>
      <c r="AB83" s="117"/>
      <c r="AC83" s="117"/>
      <c r="AD83" s="117"/>
      <c r="AE83" s="117"/>
      <c r="AF83" s="117"/>
      <c r="AG83" s="117"/>
      <c r="AH83" s="117"/>
      <c r="AI83" s="117"/>
      <c r="AJ83" s="117"/>
      <c r="AK83" s="117"/>
      <c r="AL83" s="117"/>
      <c r="AM83" s="117"/>
      <c r="AN83" s="117"/>
      <c r="AO83" s="117"/>
      <c r="AP83" s="117"/>
      <c r="AQ83" s="117"/>
      <c r="AR83" s="117"/>
      <c r="AS83" s="117"/>
      <c r="AT83" s="117"/>
      <c r="AU83" s="117"/>
      <c r="AV83" s="117"/>
      <c r="AW83" s="117"/>
      <c r="AX83" s="117"/>
      <c r="AY83" s="117"/>
      <c r="AZ83" s="117"/>
      <c r="BA83" s="117"/>
      <c r="BB83" s="117"/>
      <c r="BC83" s="117"/>
      <c r="BD83" s="117"/>
      <c r="BE83" s="117"/>
      <c r="BF83" s="117"/>
    </row>
    <row r="84" spans="1:58" x14ac:dyDescent="0.25">
      <c r="A84" s="307" t="s">
        <v>95</v>
      </c>
      <c r="B84" s="140" t="s">
        <v>228</v>
      </c>
      <c r="C84" s="171" t="s">
        <v>422</v>
      </c>
      <c r="D84" s="172" t="s">
        <v>58</v>
      </c>
      <c r="E84" s="144">
        <v>54</v>
      </c>
      <c r="F84" s="173"/>
      <c r="G84" s="308">
        <f t="shared" ref="G84:G85" si="0">E84*F84</f>
        <v>0</v>
      </c>
      <c r="H84" s="211"/>
      <c r="I84" s="211"/>
      <c r="J84" s="211"/>
      <c r="K84" s="211"/>
      <c r="L84" s="211"/>
      <c r="M84" s="211"/>
      <c r="N84" s="211"/>
      <c r="O84" s="211"/>
      <c r="P84" s="211"/>
      <c r="Q84" s="211"/>
    </row>
    <row r="85" spans="1:58" x14ac:dyDescent="0.25">
      <c r="A85" s="307" t="s">
        <v>84</v>
      </c>
      <c r="B85" s="140" t="s">
        <v>231</v>
      </c>
      <c r="C85" s="171" t="s">
        <v>423</v>
      </c>
      <c r="D85" s="172" t="s">
        <v>56</v>
      </c>
      <c r="E85" s="144">
        <v>5</v>
      </c>
      <c r="F85" s="173"/>
      <c r="G85" s="308">
        <f t="shared" si="0"/>
        <v>0</v>
      </c>
      <c r="H85" s="211"/>
      <c r="I85" s="211"/>
      <c r="J85" s="211"/>
      <c r="K85" s="211"/>
      <c r="L85" s="211"/>
      <c r="M85" s="211"/>
      <c r="N85" s="211"/>
      <c r="O85" s="211"/>
      <c r="P85" s="211"/>
      <c r="Q85" s="211"/>
    </row>
    <row r="86" spans="1:58" x14ac:dyDescent="0.25">
      <c r="A86" s="309" t="s">
        <v>54</v>
      </c>
      <c r="B86" s="310" t="s">
        <v>41</v>
      </c>
      <c r="C86" s="153" t="s">
        <v>42</v>
      </c>
      <c r="D86" s="195"/>
      <c r="E86" s="154"/>
      <c r="F86" s="155"/>
      <c r="G86" s="311">
        <f>G87</f>
        <v>0</v>
      </c>
      <c r="H86" s="211"/>
      <c r="I86" s="211"/>
      <c r="J86" s="211"/>
      <c r="K86" s="211"/>
      <c r="L86" s="211"/>
      <c r="M86" s="211"/>
      <c r="N86" s="211"/>
      <c r="O86" s="211"/>
      <c r="P86" s="211"/>
      <c r="Q86" s="211"/>
    </row>
    <row r="87" spans="1:58" x14ac:dyDescent="0.25">
      <c r="A87" s="312" t="s">
        <v>85</v>
      </c>
      <c r="B87" s="313" t="s">
        <v>246</v>
      </c>
      <c r="C87" s="314" t="s">
        <v>247</v>
      </c>
      <c r="D87" s="315" t="s">
        <v>57</v>
      </c>
      <c r="E87" s="316">
        <v>24.85</v>
      </c>
      <c r="F87" s="317"/>
      <c r="G87" s="318">
        <f>E87*F87</f>
        <v>0</v>
      </c>
      <c r="H87" s="211"/>
      <c r="I87" s="211"/>
      <c r="J87" s="211"/>
      <c r="K87" s="211"/>
      <c r="L87" s="211"/>
      <c r="M87" s="211"/>
      <c r="N87" s="211"/>
      <c r="O87" s="211"/>
      <c r="P87" s="211"/>
      <c r="Q87" s="211"/>
    </row>
    <row r="88" spans="1:58" x14ac:dyDescent="0.25">
      <c r="A88" s="2"/>
      <c r="B88" s="305"/>
      <c r="C88" s="319"/>
      <c r="D88" s="86"/>
      <c r="E88" s="320"/>
      <c r="F88" s="19"/>
      <c r="G88" s="321"/>
      <c r="H88" s="211"/>
      <c r="I88" s="211"/>
      <c r="J88" s="211"/>
      <c r="K88" s="211"/>
      <c r="L88" s="211"/>
      <c r="M88" s="211"/>
      <c r="N88" s="211"/>
      <c r="O88" s="211"/>
      <c r="P88" s="211"/>
      <c r="Q88" s="211"/>
    </row>
    <row r="89" spans="1:58" x14ac:dyDescent="0.25">
      <c r="A89" s="2"/>
      <c r="B89" s="305"/>
      <c r="C89" s="319"/>
      <c r="D89" s="86"/>
      <c r="E89" s="320"/>
      <c r="F89" s="19"/>
      <c r="G89" s="321"/>
      <c r="H89" s="211"/>
      <c r="I89" s="211"/>
      <c r="J89" s="211"/>
      <c r="K89" s="211"/>
      <c r="L89" s="211"/>
      <c r="M89" s="211"/>
      <c r="N89" s="211"/>
      <c r="O89" s="211"/>
      <c r="P89" s="211"/>
      <c r="Q89" s="211"/>
    </row>
    <row r="90" spans="1:58" ht="15.75" thickBot="1" x14ac:dyDescent="0.3">
      <c r="A90" s="322"/>
      <c r="B90" s="323" t="s">
        <v>11</v>
      </c>
      <c r="C90" s="324" t="s">
        <v>61</v>
      </c>
      <c r="D90" s="325"/>
      <c r="E90" s="326"/>
      <c r="F90" s="479">
        <f>G30+G26+G22+G19+G7+G86</f>
        <v>0</v>
      </c>
      <c r="G90" s="480"/>
      <c r="H90" s="211"/>
      <c r="I90" s="211"/>
      <c r="J90" s="211"/>
      <c r="K90" s="211"/>
      <c r="L90" s="211"/>
      <c r="M90" s="211"/>
      <c r="N90" s="211"/>
      <c r="O90" s="211"/>
      <c r="P90" s="211"/>
      <c r="Q90" s="211"/>
    </row>
    <row r="91" spans="1:58" x14ac:dyDescent="0.25">
      <c r="D91" s="116"/>
      <c r="H91" s="211"/>
      <c r="I91" s="211"/>
      <c r="J91" s="211"/>
      <c r="K91" s="211"/>
      <c r="L91" s="211"/>
      <c r="M91" s="211"/>
      <c r="N91" s="211"/>
      <c r="O91" s="211"/>
      <c r="P91" s="211"/>
      <c r="Q91" s="211"/>
    </row>
    <row r="92" spans="1:58" x14ac:dyDescent="0.25">
      <c r="D92" s="116"/>
    </row>
    <row r="93" spans="1:58" x14ac:dyDescent="0.25">
      <c r="D93" s="116"/>
    </row>
    <row r="94" spans="1:58" x14ac:dyDescent="0.25">
      <c r="D94" s="116"/>
    </row>
    <row r="95" spans="1:58" x14ac:dyDescent="0.25">
      <c r="D95" s="116"/>
    </row>
    <row r="96" spans="1:58" x14ac:dyDescent="0.25">
      <c r="D96" s="116"/>
    </row>
    <row r="97" spans="4:4" x14ac:dyDescent="0.25">
      <c r="D97" s="116"/>
    </row>
    <row r="98" spans="4:4" x14ac:dyDescent="0.25">
      <c r="D98" s="116"/>
    </row>
    <row r="99" spans="4:4" x14ac:dyDescent="0.25">
      <c r="D99" s="116"/>
    </row>
    <row r="100" spans="4:4" x14ac:dyDescent="0.25">
      <c r="D100" s="116"/>
    </row>
    <row r="101" spans="4:4" x14ac:dyDescent="0.25">
      <c r="D101" s="116"/>
    </row>
    <row r="102" spans="4:4" x14ac:dyDescent="0.25">
      <c r="D102" s="116"/>
    </row>
    <row r="103" spans="4:4" x14ac:dyDescent="0.25">
      <c r="D103" s="116"/>
    </row>
    <row r="104" spans="4:4" x14ac:dyDescent="0.25">
      <c r="D104" s="116"/>
    </row>
    <row r="105" spans="4:4" x14ac:dyDescent="0.25">
      <c r="D105" s="116"/>
    </row>
    <row r="106" spans="4:4" x14ac:dyDescent="0.25">
      <c r="D106" s="116"/>
    </row>
    <row r="107" spans="4:4" x14ac:dyDescent="0.25">
      <c r="D107" s="116"/>
    </row>
    <row r="108" spans="4:4" x14ac:dyDescent="0.25">
      <c r="D108" s="116"/>
    </row>
    <row r="109" spans="4:4" x14ac:dyDescent="0.25">
      <c r="D109" s="116"/>
    </row>
    <row r="110" spans="4:4" x14ac:dyDescent="0.25">
      <c r="D110" s="116"/>
    </row>
    <row r="111" spans="4:4" x14ac:dyDescent="0.25">
      <c r="D111" s="116"/>
    </row>
    <row r="112" spans="4:4" x14ac:dyDescent="0.25">
      <c r="D112" s="116"/>
    </row>
    <row r="113" spans="4:4" x14ac:dyDescent="0.25">
      <c r="D113" s="116"/>
    </row>
    <row r="114" spans="4:4" x14ac:dyDescent="0.25">
      <c r="D114" s="116"/>
    </row>
    <row r="115" spans="4:4" x14ac:dyDescent="0.25">
      <c r="D115" s="116"/>
    </row>
    <row r="116" spans="4:4" x14ac:dyDescent="0.25">
      <c r="D116" s="116"/>
    </row>
    <row r="117" spans="4:4" x14ac:dyDescent="0.25">
      <c r="D117" s="116"/>
    </row>
    <row r="118" spans="4:4" x14ac:dyDescent="0.25">
      <c r="D118" s="116"/>
    </row>
    <row r="119" spans="4:4" x14ac:dyDescent="0.25">
      <c r="D119" s="116"/>
    </row>
    <row r="120" spans="4:4" x14ac:dyDescent="0.25">
      <c r="D120" s="116"/>
    </row>
    <row r="121" spans="4:4" x14ac:dyDescent="0.25">
      <c r="D121" s="116"/>
    </row>
    <row r="122" spans="4:4" x14ac:dyDescent="0.25">
      <c r="D122" s="116"/>
    </row>
    <row r="123" spans="4:4" x14ac:dyDescent="0.25">
      <c r="D123" s="116"/>
    </row>
    <row r="124" spans="4:4" x14ac:dyDescent="0.25">
      <c r="D124" s="116"/>
    </row>
    <row r="125" spans="4:4" x14ac:dyDescent="0.25">
      <c r="D125" s="116"/>
    </row>
    <row r="126" spans="4:4" x14ac:dyDescent="0.25">
      <c r="D126" s="116"/>
    </row>
    <row r="127" spans="4:4" x14ac:dyDescent="0.25">
      <c r="D127" s="116"/>
    </row>
    <row r="128" spans="4:4" x14ac:dyDescent="0.25">
      <c r="D128" s="116"/>
    </row>
    <row r="129" spans="4:4" x14ac:dyDescent="0.25">
      <c r="D129" s="116"/>
    </row>
    <row r="130" spans="4:4" x14ac:dyDescent="0.25">
      <c r="D130" s="116"/>
    </row>
    <row r="131" spans="4:4" x14ac:dyDescent="0.25">
      <c r="D131" s="116"/>
    </row>
    <row r="132" spans="4:4" x14ac:dyDescent="0.25">
      <c r="D132" s="116"/>
    </row>
    <row r="133" spans="4:4" x14ac:dyDescent="0.25">
      <c r="D133" s="116"/>
    </row>
    <row r="134" spans="4:4" x14ac:dyDescent="0.25">
      <c r="D134" s="116"/>
    </row>
    <row r="135" spans="4:4" x14ac:dyDescent="0.25">
      <c r="D135" s="116"/>
    </row>
    <row r="136" spans="4:4" x14ac:dyDescent="0.25">
      <c r="D136" s="116"/>
    </row>
    <row r="137" spans="4:4" x14ac:dyDescent="0.25">
      <c r="D137" s="116"/>
    </row>
    <row r="138" spans="4:4" x14ac:dyDescent="0.25">
      <c r="D138" s="116"/>
    </row>
    <row r="139" spans="4:4" x14ac:dyDescent="0.25">
      <c r="D139" s="116"/>
    </row>
    <row r="140" spans="4:4" x14ac:dyDescent="0.25">
      <c r="D140" s="116"/>
    </row>
    <row r="141" spans="4:4" x14ac:dyDescent="0.25">
      <c r="D141" s="116"/>
    </row>
    <row r="142" spans="4:4" x14ac:dyDescent="0.25">
      <c r="D142" s="116"/>
    </row>
    <row r="143" spans="4:4" x14ac:dyDescent="0.25">
      <c r="D143" s="116"/>
    </row>
    <row r="144" spans="4:4" x14ac:dyDescent="0.25">
      <c r="D144" s="116"/>
    </row>
    <row r="145" spans="4:4" x14ac:dyDescent="0.25">
      <c r="D145" s="116"/>
    </row>
    <row r="146" spans="4:4" x14ac:dyDescent="0.25">
      <c r="D146" s="116"/>
    </row>
    <row r="147" spans="4:4" x14ac:dyDescent="0.25">
      <c r="D147" s="116"/>
    </row>
    <row r="148" spans="4:4" x14ac:dyDescent="0.25">
      <c r="D148" s="116"/>
    </row>
    <row r="149" spans="4:4" x14ac:dyDescent="0.25">
      <c r="D149" s="116"/>
    </row>
    <row r="150" spans="4:4" x14ac:dyDescent="0.25">
      <c r="D150" s="116"/>
    </row>
    <row r="151" spans="4:4" x14ac:dyDescent="0.25">
      <c r="D151" s="116"/>
    </row>
    <row r="152" spans="4:4" x14ac:dyDescent="0.25">
      <c r="D152" s="116"/>
    </row>
    <row r="153" spans="4:4" x14ac:dyDescent="0.25">
      <c r="D153" s="116"/>
    </row>
    <row r="154" spans="4:4" x14ac:dyDescent="0.25">
      <c r="D154" s="116"/>
    </row>
    <row r="155" spans="4:4" x14ac:dyDescent="0.25">
      <c r="D155" s="116"/>
    </row>
    <row r="156" spans="4:4" x14ac:dyDescent="0.25">
      <c r="D156" s="116"/>
    </row>
    <row r="157" spans="4:4" x14ac:dyDescent="0.25">
      <c r="D157" s="116"/>
    </row>
    <row r="158" spans="4:4" x14ac:dyDescent="0.25">
      <c r="D158" s="116"/>
    </row>
    <row r="159" spans="4:4" x14ac:dyDescent="0.25">
      <c r="D159" s="116"/>
    </row>
    <row r="160" spans="4:4" x14ac:dyDescent="0.25">
      <c r="D160" s="116"/>
    </row>
    <row r="161" spans="4:4" x14ac:dyDescent="0.25">
      <c r="D161" s="116"/>
    </row>
    <row r="162" spans="4:4" x14ac:dyDescent="0.25">
      <c r="D162" s="116"/>
    </row>
    <row r="163" spans="4:4" x14ac:dyDescent="0.25">
      <c r="D163" s="116"/>
    </row>
    <row r="164" spans="4:4" x14ac:dyDescent="0.25">
      <c r="D164" s="116"/>
    </row>
    <row r="165" spans="4:4" x14ac:dyDescent="0.25">
      <c r="D165" s="116"/>
    </row>
    <row r="166" spans="4:4" x14ac:dyDescent="0.25">
      <c r="D166" s="116"/>
    </row>
    <row r="167" spans="4:4" x14ac:dyDescent="0.25">
      <c r="D167" s="116"/>
    </row>
    <row r="168" spans="4:4" x14ac:dyDescent="0.25">
      <c r="D168" s="116"/>
    </row>
    <row r="169" spans="4:4" x14ac:dyDescent="0.25">
      <c r="D169" s="116"/>
    </row>
    <row r="170" spans="4:4" x14ac:dyDescent="0.25">
      <c r="D170" s="116"/>
    </row>
    <row r="171" spans="4:4" x14ac:dyDescent="0.25">
      <c r="D171" s="116"/>
    </row>
    <row r="172" spans="4:4" x14ac:dyDescent="0.25">
      <c r="D172" s="116"/>
    </row>
    <row r="173" spans="4:4" x14ac:dyDescent="0.25">
      <c r="D173" s="116"/>
    </row>
    <row r="174" spans="4:4" x14ac:dyDescent="0.25">
      <c r="D174" s="116"/>
    </row>
    <row r="175" spans="4:4" x14ac:dyDescent="0.25">
      <c r="D175" s="116"/>
    </row>
    <row r="176" spans="4:4"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sheetData>
  <protectedRanges>
    <protectedRange sqref="F84:F85" name="Oblast2"/>
    <protectedRange sqref="F7:F18 F20:F29 F86:F89 F31:F83" name="Oblast2_4_2"/>
  </protectedRanges>
  <mergeCells count="4">
    <mergeCell ref="A1:G1"/>
    <mergeCell ref="C22:F22"/>
    <mergeCell ref="C26:F26"/>
    <mergeCell ref="F90:G90"/>
  </mergeCells>
  <pageMargins left="0.70866141732283472" right="0.70866141732283472" top="0.78740157480314965" bottom="0.78740157480314965" header="0.31496062992125984" footer="0.31496062992125984"/>
  <pageSetup paperSize="9" scale="77" fitToHeight="0" orientation="portrait" horizontalDpi="4294967294"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topLeftCell="B1" workbookViewId="0">
      <selection activeCell="G15" sqref="G15"/>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8.5703125" customWidth="1"/>
    <col min="6" max="6" width="11.42578125" customWidth="1"/>
    <col min="7" max="7" width="6.85546875" style="92" customWidth="1"/>
    <col min="8" max="8" width="9.570312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453" t="s">
        <v>35</v>
      </c>
      <c r="C1" s="454"/>
      <c r="D1" s="454"/>
      <c r="E1" s="454"/>
      <c r="F1" s="454"/>
      <c r="G1" s="454"/>
      <c r="H1" s="454"/>
      <c r="I1" s="454"/>
      <c r="J1" s="455"/>
    </row>
    <row r="2" spans="1:15" ht="23.25" customHeight="1" x14ac:dyDescent="0.25">
      <c r="A2" s="2"/>
      <c r="B2" s="3" t="s">
        <v>2</v>
      </c>
      <c r="C2" s="4"/>
      <c r="D2" s="5"/>
      <c r="E2" s="456" t="s">
        <v>68</v>
      </c>
      <c r="F2" s="457"/>
      <c r="G2" s="457"/>
      <c r="H2" s="457"/>
      <c r="I2" s="457"/>
      <c r="J2" s="458"/>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723</v>
      </c>
      <c r="F4" s="15"/>
      <c r="G4" s="16"/>
      <c r="H4" s="15"/>
      <c r="I4" s="16"/>
      <c r="J4" s="17"/>
    </row>
    <row r="5" spans="1:15" x14ac:dyDescent="0.25">
      <c r="B5" s="339"/>
      <c r="C5" s="329"/>
      <c r="D5" s="329"/>
      <c r="E5" s="329"/>
      <c r="F5" s="329"/>
      <c r="G5" s="330"/>
      <c r="H5" s="329"/>
      <c r="I5" s="330"/>
      <c r="J5" s="44"/>
    </row>
    <row r="6" spans="1:15" x14ac:dyDescent="0.25">
      <c r="B6" s="340"/>
      <c r="C6" s="61"/>
      <c r="D6" s="61"/>
      <c r="E6" s="61"/>
      <c r="F6" s="61"/>
      <c r="G6" s="35"/>
      <c r="H6" s="61"/>
      <c r="I6" s="35"/>
      <c r="J6" s="29"/>
    </row>
    <row r="7" spans="1:15" ht="25.5" customHeight="1" x14ac:dyDescent="0.25">
      <c r="A7" s="93"/>
      <c r="B7" s="341" t="s">
        <v>32</v>
      </c>
      <c r="C7" s="94" t="s">
        <v>33</v>
      </c>
      <c r="D7" s="95"/>
      <c r="E7" s="95"/>
      <c r="F7" s="96" t="s">
        <v>36</v>
      </c>
      <c r="G7" s="96"/>
      <c r="H7" s="96"/>
      <c r="I7" s="96" t="s">
        <v>11</v>
      </c>
      <c r="J7" s="333" t="s">
        <v>20</v>
      </c>
    </row>
    <row r="8" spans="1:15" ht="25.5" customHeight="1" x14ac:dyDescent="0.25">
      <c r="A8" s="97"/>
      <c r="B8" s="342" t="s">
        <v>646</v>
      </c>
      <c r="C8" s="436" t="s">
        <v>647</v>
      </c>
      <c r="D8" s="437"/>
      <c r="E8" s="437"/>
      <c r="F8" s="99" t="s">
        <v>724</v>
      </c>
      <c r="G8" s="100"/>
      <c r="H8" s="100"/>
      <c r="I8" s="100">
        <f>'SO 207 Veřejné Osvětlení'!G7</f>
        <v>0</v>
      </c>
      <c r="J8" s="335" t="str">
        <f>IF(I10=0,"",I8/I10*100)</f>
        <v/>
      </c>
    </row>
    <row r="9" spans="1:15" ht="25.5" customHeight="1" thickBot="1" x14ac:dyDescent="0.3">
      <c r="A9" s="97"/>
      <c r="B9" s="343" t="s">
        <v>687</v>
      </c>
      <c r="C9" s="432" t="s">
        <v>688</v>
      </c>
      <c r="D9" s="433"/>
      <c r="E9" s="438"/>
      <c r="F9" s="103" t="s">
        <v>724</v>
      </c>
      <c r="G9" s="104"/>
      <c r="H9" s="104"/>
      <c r="I9" s="104">
        <f>'SO 207 Veřejné Osvětlení'!G32</f>
        <v>0</v>
      </c>
      <c r="J9" s="336" t="str">
        <f>IF(I10=0,"",I9/I10*100)</f>
        <v/>
      </c>
    </row>
    <row r="10" spans="1:15" ht="25.5" customHeight="1" thickBot="1" x14ac:dyDescent="0.3">
      <c r="A10" s="106"/>
      <c r="B10" s="384" t="s">
        <v>34</v>
      </c>
      <c r="C10" s="385"/>
      <c r="D10" s="386"/>
      <c r="E10" s="386"/>
      <c r="F10" s="387"/>
      <c r="G10" s="388"/>
      <c r="H10" s="388"/>
      <c r="I10" s="388">
        <f>SUM(I8:I9)</f>
        <v>0</v>
      </c>
      <c r="J10" s="389">
        <f>SUM(J8:J9)</f>
        <v>0</v>
      </c>
    </row>
    <row r="11" spans="1:15" x14ac:dyDescent="0.25">
      <c r="F11" s="112"/>
      <c r="G11" s="113"/>
      <c r="H11" s="112"/>
      <c r="I11" s="113"/>
      <c r="J11" s="114"/>
    </row>
    <row r="12" spans="1:15" x14ac:dyDescent="0.25">
      <c r="F12" s="112"/>
      <c r="G12" s="113"/>
      <c r="H12" s="112"/>
      <c r="I12" s="113"/>
      <c r="J12" s="114"/>
    </row>
    <row r="13" spans="1:15" x14ac:dyDescent="0.25">
      <c r="F13" s="112"/>
      <c r="G13" s="113"/>
      <c r="H13" s="112"/>
      <c r="I13" s="113"/>
      <c r="J13" s="114"/>
    </row>
    <row r="14" spans="1:15" x14ac:dyDescent="0.25">
      <c r="B14" t="s">
        <v>2106</v>
      </c>
    </row>
    <row r="15" spans="1:15" x14ac:dyDescent="0.25">
      <c r="B15" t="s">
        <v>2102</v>
      </c>
      <c r="D15" s="112">
        <v>0</v>
      </c>
    </row>
    <row r="16" spans="1:15" x14ac:dyDescent="0.25">
      <c r="B16" t="s">
        <v>2103</v>
      </c>
      <c r="D16" s="112">
        <v>0</v>
      </c>
    </row>
    <row r="17" spans="2:4" x14ac:dyDescent="0.25">
      <c r="B17" t="s">
        <v>2104</v>
      </c>
      <c r="D17" s="112">
        <v>0</v>
      </c>
    </row>
    <row r="18" spans="2:4" x14ac:dyDescent="0.25">
      <c r="B18" t="s">
        <v>2105</v>
      </c>
      <c r="D18" s="112">
        <f>SUM(I8:I9)</f>
        <v>0</v>
      </c>
    </row>
    <row r="19" spans="2:4" x14ac:dyDescent="0.25">
      <c r="D19" s="112">
        <f>SUM(D15:D18)</f>
        <v>0</v>
      </c>
    </row>
  </sheetData>
  <mergeCells count="4">
    <mergeCell ref="B1:J1"/>
    <mergeCell ref="E2:J2"/>
    <mergeCell ref="C8:E8"/>
    <mergeCell ref="C9:E9"/>
  </mergeCells>
  <pageMargins left="0.7" right="0.7" top="0.78740157499999996" bottom="0.78740157499999996" header="0.3" footer="0.3"/>
  <pageSetup paperSize="9" orientation="portrait" horizontalDpi="4294967294"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907"/>
  <sheetViews>
    <sheetView topLeftCell="A22" workbookViewId="0">
      <selection activeCell="F33" sqref="F33:F47"/>
    </sheetView>
  </sheetViews>
  <sheetFormatPr defaultRowHeight="15" outlineLevelRow="1" x14ac:dyDescent="0.25"/>
  <cols>
    <col min="1" max="1" width="4.140625" customWidth="1"/>
    <col min="2" max="2" width="11.7109375" style="115" customWidth="1"/>
    <col min="3" max="3" width="43.5703125" style="239" customWidth="1"/>
    <col min="4" max="4" width="4.42578125" customWidth="1"/>
    <col min="5" max="5" width="10.42578125" customWidth="1"/>
    <col min="6" max="6" width="9.85546875" customWidth="1"/>
    <col min="7" max="7" width="10.7109375" customWidth="1"/>
    <col min="8" max="16" width="0" hidden="1" customWidth="1"/>
    <col min="27" max="39" width="0" hidden="1" customWidth="1"/>
    <col min="50" max="50" width="112.42578125" customWidth="1"/>
  </cols>
  <sheetData>
    <row r="1" spans="1:58" ht="16.5" thickBot="1" x14ac:dyDescent="0.3">
      <c r="A1" s="477" t="s">
        <v>62</v>
      </c>
      <c r="B1" s="477"/>
      <c r="C1" s="478"/>
      <c r="D1" s="477"/>
      <c r="E1" s="477"/>
      <c r="F1" s="477"/>
      <c r="G1" s="477"/>
      <c r="AA1" t="s">
        <v>63</v>
      </c>
    </row>
    <row r="2" spans="1:58" ht="15.75" thickTop="1" x14ac:dyDescent="0.25">
      <c r="A2" s="229" t="s">
        <v>44</v>
      </c>
      <c r="B2" s="119" t="s">
        <v>3</v>
      </c>
      <c r="C2" s="120" t="s">
        <v>67</v>
      </c>
      <c r="D2" s="121"/>
      <c r="E2" s="122"/>
      <c r="F2" s="122"/>
      <c r="G2" s="231"/>
    </row>
    <row r="3" spans="1:58" x14ac:dyDescent="0.25">
      <c r="A3" s="232" t="s">
        <v>46</v>
      </c>
      <c r="B3" s="123" t="s">
        <v>1685</v>
      </c>
      <c r="C3" s="124" t="s">
        <v>644</v>
      </c>
      <c r="D3" s="125"/>
      <c r="E3" s="49"/>
      <c r="F3" s="49"/>
      <c r="G3" s="234"/>
      <c r="AA3" s="115" t="s">
        <v>45</v>
      </c>
    </row>
    <row r="4" spans="1:58" ht="15.75" thickBot="1" x14ac:dyDescent="0.3">
      <c r="A4" s="235" t="s">
        <v>47</v>
      </c>
      <c r="B4" s="126" t="s">
        <v>1637</v>
      </c>
      <c r="C4" s="127" t="s">
        <v>644</v>
      </c>
      <c r="D4" s="128"/>
      <c r="E4" s="129"/>
      <c r="F4" s="129"/>
      <c r="G4" s="237"/>
    </row>
    <row r="5" spans="1:58" ht="15.75" thickTop="1" x14ac:dyDescent="0.25">
      <c r="D5" s="116"/>
      <c r="AL5">
        <v>15</v>
      </c>
      <c r="AM5">
        <v>21</v>
      </c>
    </row>
    <row r="6" spans="1:58" x14ac:dyDescent="0.25">
      <c r="A6" s="511" t="s">
        <v>48</v>
      </c>
      <c r="B6" s="512" t="s">
        <v>49</v>
      </c>
      <c r="C6" s="513" t="s">
        <v>50</v>
      </c>
      <c r="D6" s="514" t="s">
        <v>51</v>
      </c>
      <c r="E6" s="511" t="s">
        <v>52</v>
      </c>
      <c r="F6" s="515" t="s">
        <v>53</v>
      </c>
      <c r="G6" s="516" t="s">
        <v>64</v>
      </c>
      <c r="H6" s="118"/>
      <c r="AL6">
        <f>SUMIF(AK7:AK48,AL5,G7:G48)</f>
        <v>0</v>
      </c>
      <c r="AM6">
        <f>SUMIF(AK7:AK48,AM5,G7:G48)</f>
        <v>0</v>
      </c>
    </row>
    <row r="7" spans="1:58" outlineLevel="1" x14ac:dyDescent="0.25">
      <c r="A7" s="661" t="s">
        <v>54</v>
      </c>
      <c r="B7" s="654" t="s">
        <v>646</v>
      </c>
      <c r="C7" s="655" t="s">
        <v>647</v>
      </c>
      <c r="D7" s="662" t="s">
        <v>648</v>
      </c>
      <c r="E7" s="657" t="s">
        <v>648</v>
      </c>
      <c r="F7" s="658" t="s">
        <v>648</v>
      </c>
      <c r="G7" s="659">
        <f>SUM(G8:G31)</f>
        <v>0</v>
      </c>
      <c r="H7" s="117"/>
      <c r="I7" s="117"/>
      <c r="J7" s="117"/>
      <c r="K7" s="117"/>
      <c r="L7" s="117"/>
      <c r="M7" s="117"/>
      <c r="N7" s="117"/>
      <c r="O7" s="117"/>
      <c r="P7" s="117"/>
      <c r="Q7" s="117"/>
      <c r="R7" s="117"/>
      <c r="S7" s="117"/>
      <c r="T7" s="117"/>
      <c r="U7" s="117"/>
      <c r="V7" s="117"/>
      <c r="W7" s="117"/>
      <c r="X7" s="117"/>
      <c r="Y7" s="117"/>
      <c r="Z7" s="117"/>
      <c r="AA7" s="117"/>
      <c r="AB7" s="117"/>
      <c r="AC7" s="117" t="s">
        <v>66</v>
      </c>
      <c r="AD7" s="117"/>
      <c r="AE7" s="117"/>
      <c r="AF7" s="117"/>
      <c r="AG7" s="117"/>
      <c r="AH7" s="117"/>
      <c r="AI7" s="117"/>
      <c r="AJ7" s="117"/>
      <c r="AK7" s="117">
        <v>21</v>
      </c>
      <c r="AL7" s="117"/>
      <c r="AM7" s="117"/>
      <c r="AN7" s="117"/>
      <c r="AO7" s="117"/>
      <c r="AP7" s="117"/>
      <c r="AQ7" s="117"/>
      <c r="AR7" s="117"/>
      <c r="AS7" s="117"/>
      <c r="AT7" s="117"/>
      <c r="AU7" s="117"/>
      <c r="AV7" s="117"/>
      <c r="AW7" s="117"/>
      <c r="AX7" s="117"/>
      <c r="AY7" s="117"/>
      <c r="AZ7" s="117"/>
      <c r="BA7" s="117"/>
      <c r="BB7" s="117"/>
      <c r="BC7" s="117"/>
      <c r="BD7" s="117"/>
      <c r="BE7" s="117"/>
      <c r="BF7" s="117"/>
    </row>
    <row r="8" spans="1:58" outlineLevel="1" x14ac:dyDescent="0.25">
      <c r="A8" s="517" t="s">
        <v>37</v>
      </c>
      <c r="B8" s="140" t="s">
        <v>649</v>
      </c>
      <c r="C8" s="498" t="s">
        <v>650</v>
      </c>
      <c r="D8" s="510" t="s">
        <v>59</v>
      </c>
      <c r="E8" s="508">
        <v>15</v>
      </c>
      <c r="F8" s="143"/>
      <c r="G8" s="260">
        <f>E8*F8</f>
        <v>0</v>
      </c>
      <c r="H8" s="117"/>
      <c r="I8" s="117"/>
      <c r="J8" s="117"/>
      <c r="K8" s="117"/>
      <c r="L8" s="117"/>
      <c r="M8" s="117"/>
      <c r="N8" s="117"/>
      <c r="O8" s="117"/>
      <c r="P8" s="117"/>
      <c r="Q8" s="117"/>
      <c r="R8" s="117"/>
      <c r="S8" s="117"/>
      <c r="T8" s="117"/>
      <c r="U8" s="117"/>
      <c r="V8" s="117"/>
      <c r="W8" s="117"/>
      <c r="X8" s="117"/>
      <c r="Y8" s="117"/>
      <c r="Z8" s="117"/>
      <c r="AA8" s="117">
        <v>0</v>
      </c>
      <c r="AB8" s="117"/>
      <c r="AC8" s="117"/>
      <c r="AD8" s="117"/>
      <c r="AE8" s="117"/>
      <c r="AF8" s="117"/>
      <c r="AG8" s="117"/>
      <c r="AH8" s="117"/>
      <c r="AI8" s="117"/>
      <c r="AJ8" s="117"/>
      <c r="AK8" s="117"/>
      <c r="AL8" s="117"/>
      <c r="AM8" s="117"/>
      <c r="AN8" s="117"/>
      <c r="AO8" s="117"/>
      <c r="AP8" s="117"/>
      <c r="AQ8" s="117"/>
      <c r="AR8" s="117"/>
      <c r="AS8" s="117"/>
      <c r="AT8" s="117"/>
      <c r="AU8" s="117"/>
      <c r="AV8" s="117"/>
      <c r="AW8" s="117"/>
      <c r="AX8" s="117"/>
      <c r="AY8" s="117"/>
      <c r="AZ8" s="117"/>
      <c r="BA8" s="117"/>
      <c r="BB8" s="117"/>
      <c r="BC8" s="117"/>
      <c r="BD8" s="117"/>
      <c r="BE8" s="117"/>
      <c r="BF8" s="117"/>
    </row>
    <row r="9" spans="1:58" outlineLevel="1" x14ac:dyDescent="0.25">
      <c r="A9" s="517" t="s">
        <v>102</v>
      </c>
      <c r="B9" s="500">
        <v>345</v>
      </c>
      <c r="C9" s="499" t="s">
        <v>651</v>
      </c>
      <c r="D9" s="496" t="s">
        <v>60</v>
      </c>
      <c r="E9" s="509">
        <v>15</v>
      </c>
      <c r="F9" s="507"/>
      <c r="G9" s="260">
        <f>E9*F9</f>
        <v>0</v>
      </c>
      <c r="H9" s="117"/>
      <c r="I9" s="117"/>
      <c r="J9" s="117"/>
      <c r="K9" s="117"/>
      <c r="L9" s="117"/>
      <c r="M9" s="117"/>
      <c r="N9" s="117"/>
      <c r="O9" s="117"/>
      <c r="P9" s="117"/>
      <c r="Q9" s="117"/>
      <c r="R9" s="117"/>
      <c r="S9" s="117"/>
      <c r="T9" s="117"/>
      <c r="U9" s="117"/>
      <c r="V9" s="117"/>
      <c r="W9" s="117"/>
      <c r="X9" s="117"/>
      <c r="Y9" s="117"/>
      <c r="Z9" s="117"/>
      <c r="AA9" s="117"/>
      <c r="AB9" s="117"/>
      <c r="AC9" s="117" t="s">
        <v>65</v>
      </c>
      <c r="AD9" s="117"/>
      <c r="AE9" s="117"/>
      <c r="AF9" s="117"/>
      <c r="AG9" s="117"/>
      <c r="AH9" s="117"/>
      <c r="AI9" s="117"/>
      <c r="AJ9" s="117"/>
      <c r="AK9" s="117"/>
      <c r="AL9" s="117"/>
      <c r="AM9" s="117"/>
      <c r="AN9" s="117"/>
      <c r="AO9" s="117"/>
      <c r="AP9" s="117"/>
      <c r="AQ9" s="117"/>
      <c r="AR9" s="117"/>
      <c r="AS9" s="117"/>
      <c r="AT9" s="117"/>
      <c r="AU9" s="117"/>
      <c r="AV9" s="117"/>
      <c r="AW9" s="117"/>
      <c r="AX9" s="117"/>
      <c r="AY9" s="117"/>
      <c r="AZ9" s="117"/>
      <c r="BA9" s="117"/>
      <c r="BB9" s="117"/>
      <c r="BC9" s="117"/>
      <c r="BD9" s="117"/>
      <c r="BE9" s="117"/>
      <c r="BF9" s="117"/>
    </row>
    <row r="10" spans="1:58" outlineLevel="1" x14ac:dyDescent="0.25">
      <c r="A10" s="517" t="s">
        <v>78</v>
      </c>
      <c r="B10" s="140" t="s">
        <v>652</v>
      </c>
      <c r="C10" s="498" t="s">
        <v>653</v>
      </c>
      <c r="D10" s="496" t="s">
        <v>60</v>
      </c>
      <c r="E10" s="508">
        <v>16</v>
      </c>
      <c r="F10" s="143"/>
      <c r="G10" s="260">
        <f>E10*F10</f>
        <v>0</v>
      </c>
      <c r="H10" s="117"/>
      <c r="I10" s="117"/>
      <c r="J10" s="117"/>
      <c r="K10" s="117"/>
      <c r="L10" s="117"/>
      <c r="M10" s="117"/>
      <c r="N10" s="117"/>
      <c r="O10" s="117"/>
      <c r="P10" s="117"/>
      <c r="Q10" s="117"/>
      <c r="R10" s="117"/>
      <c r="S10" s="117"/>
      <c r="T10" s="117"/>
      <c r="U10" s="117"/>
      <c r="V10" s="117"/>
      <c r="W10" s="117"/>
      <c r="X10" s="117"/>
      <c r="Y10" s="117"/>
      <c r="Z10" s="117"/>
      <c r="AA10" s="117"/>
      <c r="AB10" s="117"/>
      <c r="AC10" s="117" t="s">
        <v>66</v>
      </c>
      <c r="AD10" s="117"/>
      <c r="AE10" s="117"/>
      <c r="AF10" s="117"/>
      <c r="AG10" s="117"/>
      <c r="AH10" s="117"/>
      <c r="AI10" s="117"/>
      <c r="AJ10" s="117"/>
      <c r="AK10" s="117">
        <v>21</v>
      </c>
      <c r="AL10" s="117"/>
      <c r="AM10" s="117"/>
      <c r="AN10" s="117"/>
      <c r="AO10" s="117"/>
      <c r="AP10" s="117"/>
      <c r="AQ10" s="117"/>
      <c r="AR10" s="117"/>
      <c r="AS10" s="117"/>
      <c r="AT10" s="117"/>
      <c r="AU10" s="117"/>
      <c r="AV10" s="117"/>
      <c r="AW10" s="117"/>
      <c r="AX10" s="117"/>
      <c r="AY10" s="117"/>
      <c r="AZ10" s="117"/>
      <c r="BA10" s="117"/>
      <c r="BB10" s="117"/>
      <c r="BC10" s="117"/>
      <c r="BD10" s="117"/>
      <c r="BE10" s="117"/>
      <c r="BF10" s="117"/>
    </row>
    <row r="11" spans="1:58" outlineLevel="1" x14ac:dyDescent="0.25">
      <c r="A11" s="517" t="s">
        <v>111</v>
      </c>
      <c r="B11" s="140" t="s">
        <v>654</v>
      </c>
      <c r="C11" s="498" t="s">
        <v>655</v>
      </c>
      <c r="D11" s="496" t="s">
        <v>60</v>
      </c>
      <c r="E11" s="508">
        <v>16</v>
      </c>
      <c r="F11" s="143"/>
      <c r="G11" s="260">
        <f>E11*F11</f>
        <v>0</v>
      </c>
      <c r="H11" s="117"/>
      <c r="I11" s="117"/>
      <c r="J11" s="117"/>
      <c r="K11" s="117"/>
      <c r="L11" s="117"/>
      <c r="M11" s="117"/>
      <c r="N11" s="117"/>
      <c r="O11" s="117"/>
      <c r="P11" s="117"/>
      <c r="Q11" s="117"/>
      <c r="R11" s="117"/>
      <c r="S11" s="117"/>
      <c r="T11" s="117"/>
      <c r="U11" s="117"/>
      <c r="V11" s="117"/>
      <c r="W11" s="117"/>
      <c r="X11" s="117"/>
      <c r="Y11" s="117"/>
      <c r="Z11" s="117"/>
      <c r="AA11" s="117"/>
      <c r="AB11" s="117"/>
      <c r="AC11" s="117"/>
      <c r="AD11" s="117"/>
      <c r="AE11" s="117"/>
      <c r="AF11" s="117"/>
      <c r="AG11" s="117"/>
      <c r="AH11" s="117"/>
      <c r="AI11" s="117"/>
      <c r="AJ11" s="117"/>
      <c r="AK11" s="117"/>
      <c r="AL11" s="117"/>
      <c r="AM11" s="117"/>
      <c r="AN11" s="117"/>
      <c r="AO11" s="117"/>
      <c r="AP11" s="117"/>
      <c r="AQ11" s="117"/>
      <c r="AR11" s="117"/>
      <c r="AS11" s="117"/>
      <c r="AT11" s="117"/>
      <c r="AU11" s="117"/>
      <c r="AV11" s="117"/>
      <c r="AW11" s="117"/>
      <c r="AX11" s="117"/>
      <c r="AY11" s="117"/>
      <c r="AZ11" s="117"/>
      <c r="BA11" s="117"/>
      <c r="BB11" s="117"/>
      <c r="BC11" s="117"/>
      <c r="BD11" s="117"/>
      <c r="BE11" s="117"/>
      <c r="BF11" s="117"/>
    </row>
    <row r="12" spans="1:58" outlineLevel="1" x14ac:dyDescent="0.25">
      <c r="A12" s="517" t="s">
        <v>38</v>
      </c>
      <c r="B12" s="140" t="s">
        <v>656</v>
      </c>
      <c r="C12" s="498" t="s">
        <v>657</v>
      </c>
      <c r="D12" s="496" t="s">
        <v>60</v>
      </c>
      <c r="E12" s="508">
        <v>9</v>
      </c>
      <c r="F12" s="143"/>
      <c r="G12" s="260">
        <f>E12*F12</f>
        <v>0</v>
      </c>
      <c r="H12" s="117"/>
      <c r="I12" s="117"/>
      <c r="J12" s="117"/>
      <c r="K12" s="117"/>
      <c r="L12" s="117"/>
      <c r="M12" s="117"/>
      <c r="N12" s="117"/>
      <c r="O12" s="117"/>
      <c r="P12" s="117"/>
      <c r="Q12" s="117"/>
      <c r="R12" s="117"/>
      <c r="S12" s="117"/>
      <c r="T12" s="117"/>
      <c r="U12" s="117"/>
      <c r="V12" s="117"/>
      <c r="W12" s="117"/>
      <c r="X12" s="117"/>
      <c r="Y12" s="117"/>
      <c r="Z12" s="117"/>
      <c r="AA12" s="117">
        <v>0</v>
      </c>
      <c r="AB12" s="117"/>
      <c r="AC12" s="117"/>
      <c r="AD12" s="117"/>
      <c r="AE12" s="117"/>
      <c r="AF12" s="117"/>
      <c r="AG12" s="117"/>
      <c r="AH12" s="117"/>
      <c r="AI12" s="117"/>
      <c r="AJ12" s="117"/>
      <c r="AK12" s="117"/>
      <c r="AL12" s="117"/>
      <c r="AM12" s="117"/>
      <c r="AN12" s="117"/>
      <c r="AO12" s="117"/>
      <c r="AP12" s="117"/>
      <c r="AQ12" s="117"/>
      <c r="AR12" s="117"/>
      <c r="AS12" s="117"/>
      <c r="AT12" s="117"/>
      <c r="AU12" s="117"/>
      <c r="AV12" s="117"/>
      <c r="AW12" s="117"/>
      <c r="AX12" s="117"/>
      <c r="AY12" s="117"/>
      <c r="AZ12" s="117"/>
      <c r="BA12" s="117"/>
      <c r="BB12" s="117"/>
      <c r="BC12" s="117"/>
      <c r="BD12" s="117"/>
      <c r="BE12" s="117"/>
      <c r="BF12" s="117"/>
    </row>
    <row r="13" spans="1:58" outlineLevel="1" x14ac:dyDescent="0.25">
      <c r="A13" s="517" t="s">
        <v>86</v>
      </c>
      <c r="B13" s="140" t="s">
        <v>658</v>
      </c>
      <c r="C13" s="498" t="s">
        <v>659</v>
      </c>
      <c r="D13" s="496" t="s">
        <v>59</v>
      </c>
      <c r="E13" s="508">
        <v>3</v>
      </c>
      <c r="F13" s="143"/>
      <c r="G13" s="260">
        <f>E13*F13</f>
        <v>0</v>
      </c>
      <c r="H13" s="117"/>
      <c r="I13" s="117"/>
      <c r="J13" s="117"/>
      <c r="K13" s="117"/>
      <c r="L13" s="117"/>
      <c r="M13" s="117"/>
      <c r="N13" s="117"/>
      <c r="O13" s="117"/>
      <c r="P13" s="117"/>
      <c r="Q13" s="117"/>
      <c r="R13" s="117"/>
      <c r="S13" s="117"/>
      <c r="T13" s="117"/>
      <c r="U13" s="117"/>
      <c r="V13" s="117"/>
      <c r="W13" s="117"/>
      <c r="X13" s="117"/>
      <c r="Y13" s="117"/>
      <c r="Z13" s="117"/>
      <c r="AA13" s="117">
        <v>0</v>
      </c>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row>
    <row r="14" spans="1:58" outlineLevel="1" x14ac:dyDescent="0.25">
      <c r="A14" s="517" t="s">
        <v>87</v>
      </c>
      <c r="B14" s="500">
        <v>354</v>
      </c>
      <c r="C14" s="499" t="s">
        <v>660</v>
      </c>
      <c r="D14" s="496" t="s">
        <v>60</v>
      </c>
      <c r="E14" s="509">
        <v>260</v>
      </c>
      <c r="F14" s="507"/>
      <c r="G14" s="260">
        <f>E14*F14</f>
        <v>0</v>
      </c>
      <c r="H14" s="117"/>
      <c r="I14" s="117"/>
      <c r="J14" s="117"/>
      <c r="K14" s="117"/>
      <c r="L14" s="117"/>
      <c r="M14" s="117"/>
      <c r="N14" s="117"/>
      <c r="O14" s="117"/>
      <c r="P14" s="117"/>
      <c r="Q14" s="117"/>
      <c r="R14" s="117"/>
      <c r="S14" s="117"/>
      <c r="T14" s="117"/>
      <c r="U14" s="117"/>
      <c r="V14" s="117"/>
      <c r="W14" s="117"/>
      <c r="X14" s="117"/>
      <c r="Y14" s="117"/>
      <c r="Z14" s="117"/>
      <c r="AA14" s="117"/>
      <c r="AB14" s="117"/>
      <c r="AC14" s="117" t="s">
        <v>65</v>
      </c>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row>
    <row r="15" spans="1:58" outlineLevel="1" x14ac:dyDescent="0.25">
      <c r="A15" s="517" t="s">
        <v>120</v>
      </c>
      <c r="B15" s="140" t="s">
        <v>661</v>
      </c>
      <c r="C15" s="498" t="s">
        <v>662</v>
      </c>
      <c r="D15" s="496" t="s">
        <v>59</v>
      </c>
      <c r="E15" s="508">
        <v>260</v>
      </c>
      <c r="F15" s="143"/>
      <c r="G15" s="260">
        <f>E15*F15</f>
        <v>0</v>
      </c>
      <c r="H15" s="117"/>
      <c r="I15" s="117"/>
      <c r="J15" s="117"/>
      <c r="K15" s="117"/>
      <c r="L15" s="117"/>
      <c r="M15" s="117"/>
      <c r="N15" s="117"/>
      <c r="O15" s="117"/>
      <c r="P15" s="117"/>
      <c r="Q15" s="117"/>
      <c r="R15" s="117"/>
      <c r="S15" s="117"/>
      <c r="T15" s="117"/>
      <c r="U15" s="117"/>
      <c r="V15" s="117"/>
      <c r="W15" s="117"/>
      <c r="X15" s="117"/>
      <c r="Y15" s="117"/>
      <c r="Z15" s="117"/>
      <c r="AA15" s="117"/>
      <c r="AB15" s="117"/>
      <c r="AC15" s="117" t="s">
        <v>66</v>
      </c>
      <c r="AD15" s="117"/>
      <c r="AE15" s="117"/>
      <c r="AF15" s="117"/>
      <c r="AG15" s="117"/>
      <c r="AH15" s="117"/>
      <c r="AI15" s="117"/>
      <c r="AJ15" s="117"/>
      <c r="AK15" s="117">
        <v>21</v>
      </c>
      <c r="AL15" s="117"/>
      <c r="AM15" s="117"/>
      <c r="AN15" s="117"/>
      <c r="AO15" s="117"/>
      <c r="AP15" s="117"/>
      <c r="AQ15" s="117"/>
      <c r="AR15" s="117"/>
      <c r="AS15" s="117"/>
      <c r="AT15" s="117"/>
      <c r="AU15" s="117"/>
      <c r="AV15" s="117"/>
      <c r="AW15" s="117"/>
      <c r="AX15" s="117"/>
      <c r="AY15" s="117"/>
      <c r="AZ15" s="117"/>
      <c r="BA15" s="117"/>
      <c r="BB15" s="117"/>
      <c r="BC15" s="117"/>
      <c r="BD15" s="117"/>
      <c r="BE15" s="117"/>
      <c r="BF15" s="117"/>
    </row>
    <row r="16" spans="1:58" outlineLevel="1" x14ac:dyDescent="0.25">
      <c r="A16" s="517" t="s">
        <v>40</v>
      </c>
      <c r="B16" s="140" t="s">
        <v>663</v>
      </c>
      <c r="C16" s="498" t="s">
        <v>664</v>
      </c>
      <c r="D16" s="496" t="s">
        <v>59</v>
      </c>
      <c r="E16" s="508">
        <v>50</v>
      </c>
      <c r="F16" s="143"/>
      <c r="G16" s="260">
        <f>E16*F16</f>
        <v>0</v>
      </c>
      <c r="H16" s="117"/>
      <c r="I16" s="117"/>
      <c r="J16" s="117"/>
      <c r="K16" s="117"/>
      <c r="L16" s="117"/>
      <c r="M16" s="117"/>
      <c r="N16" s="117"/>
      <c r="O16" s="117"/>
      <c r="P16" s="117"/>
      <c r="Q16" s="117"/>
      <c r="R16" s="117"/>
      <c r="S16" s="117"/>
      <c r="T16" s="117"/>
      <c r="U16" s="117"/>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row>
    <row r="17" spans="1:58" outlineLevel="1" x14ac:dyDescent="0.25">
      <c r="A17" s="517" t="s">
        <v>123</v>
      </c>
      <c r="B17" s="500">
        <v>341</v>
      </c>
      <c r="C17" s="499" t="s">
        <v>665</v>
      </c>
      <c r="D17" s="496" t="s">
        <v>60</v>
      </c>
      <c r="E17" s="509">
        <v>50</v>
      </c>
      <c r="F17" s="507"/>
      <c r="G17" s="260">
        <f>E17*F17</f>
        <v>0</v>
      </c>
      <c r="H17" s="117"/>
      <c r="I17" s="117"/>
      <c r="J17" s="117"/>
      <c r="K17" s="117"/>
      <c r="L17" s="117"/>
      <c r="M17" s="117"/>
      <c r="N17" s="117"/>
      <c r="O17" s="117"/>
      <c r="P17" s="117"/>
      <c r="Q17" s="117"/>
      <c r="R17" s="117"/>
      <c r="S17" s="117"/>
      <c r="T17" s="117"/>
      <c r="U17" s="117"/>
      <c r="V17" s="117"/>
      <c r="W17" s="117"/>
      <c r="X17" s="117"/>
      <c r="Y17" s="117"/>
      <c r="Z17" s="117"/>
      <c r="AA17" s="117">
        <v>0</v>
      </c>
      <c r="AB17" s="117"/>
      <c r="AC17" s="117"/>
      <c r="AD17" s="117"/>
      <c r="AE17" s="117"/>
      <c r="AF17" s="117"/>
      <c r="AG17" s="117"/>
      <c r="AH17" s="117"/>
      <c r="AI17" s="117"/>
      <c r="AJ17" s="117"/>
      <c r="AK17" s="117"/>
      <c r="AL17" s="117"/>
      <c r="AM17" s="117"/>
      <c r="AN17" s="117"/>
      <c r="AO17" s="117"/>
      <c r="AP17" s="117"/>
      <c r="AQ17" s="117"/>
      <c r="AR17" s="117"/>
      <c r="AS17" s="117"/>
      <c r="AT17" s="117"/>
      <c r="AU17" s="117"/>
      <c r="AV17" s="117"/>
      <c r="AW17" s="117"/>
      <c r="AX17" s="117"/>
      <c r="AY17" s="117"/>
      <c r="AZ17" s="117"/>
      <c r="BA17" s="117"/>
      <c r="BB17" s="117"/>
      <c r="BC17" s="117"/>
      <c r="BD17" s="117"/>
      <c r="BE17" s="117"/>
      <c r="BF17" s="117"/>
    </row>
    <row r="18" spans="1:58" outlineLevel="1" x14ac:dyDescent="0.25">
      <c r="A18" s="517" t="s">
        <v>82</v>
      </c>
      <c r="B18" s="140" t="s">
        <v>666</v>
      </c>
      <c r="C18" s="498" t="s">
        <v>667</v>
      </c>
      <c r="D18" s="496" t="s">
        <v>59</v>
      </c>
      <c r="E18" s="508">
        <v>55</v>
      </c>
      <c r="F18" s="143"/>
      <c r="G18" s="260">
        <f>E18*F18</f>
        <v>0</v>
      </c>
      <c r="H18" s="117"/>
      <c r="I18" s="117"/>
      <c r="J18" s="117"/>
      <c r="K18" s="117"/>
      <c r="L18" s="117"/>
      <c r="M18" s="117"/>
      <c r="N18" s="117"/>
      <c r="O18" s="117"/>
      <c r="P18" s="117"/>
      <c r="Q18" s="117"/>
      <c r="R18" s="117"/>
      <c r="S18" s="117"/>
      <c r="T18" s="117"/>
      <c r="U18" s="117"/>
      <c r="V18" s="117"/>
      <c r="W18" s="117"/>
      <c r="X18" s="117"/>
      <c r="Y18" s="117"/>
      <c r="Z18" s="117"/>
      <c r="AA18" s="117"/>
      <c r="AB18" s="117"/>
      <c r="AC18" s="117" t="s">
        <v>65</v>
      </c>
      <c r="AD18" s="117"/>
      <c r="AE18" s="117"/>
      <c r="AF18" s="117"/>
      <c r="AG18" s="117"/>
      <c r="AH18" s="117"/>
      <c r="AI18" s="117"/>
      <c r="AJ18" s="117"/>
      <c r="AK18" s="117"/>
      <c r="AL18" s="117"/>
      <c r="AM18" s="117"/>
      <c r="AN18" s="117"/>
      <c r="AO18" s="117"/>
      <c r="AP18" s="117"/>
      <c r="AQ18" s="117"/>
      <c r="AR18" s="117"/>
      <c r="AS18" s="117"/>
      <c r="AT18" s="117"/>
      <c r="AU18" s="117"/>
      <c r="AV18" s="117"/>
      <c r="AW18" s="117"/>
      <c r="AX18" s="136" t="str">
        <f>B18</f>
        <v>210810047R00</v>
      </c>
      <c r="AY18" s="117"/>
      <c r="AZ18" s="117"/>
      <c r="BA18" s="117"/>
      <c r="BB18" s="117"/>
      <c r="BC18" s="117"/>
      <c r="BD18" s="117"/>
      <c r="BE18" s="117"/>
      <c r="BF18" s="117"/>
    </row>
    <row r="19" spans="1:58" outlineLevel="1" x14ac:dyDescent="0.25">
      <c r="A19" s="517" t="s">
        <v>75</v>
      </c>
      <c r="B19" s="500">
        <v>341</v>
      </c>
      <c r="C19" s="499" t="s">
        <v>668</v>
      </c>
      <c r="D19" s="496" t="s">
        <v>60</v>
      </c>
      <c r="E19" s="509">
        <v>55</v>
      </c>
      <c r="F19" s="507"/>
      <c r="G19" s="260">
        <f>E19*F19</f>
        <v>0</v>
      </c>
      <c r="H19" s="117"/>
      <c r="I19" s="117"/>
      <c r="J19" s="117"/>
      <c r="K19" s="117"/>
      <c r="L19" s="117"/>
      <c r="M19" s="117"/>
      <c r="N19" s="117"/>
      <c r="O19" s="117"/>
      <c r="P19" s="117"/>
      <c r="Q19" s="117"/>
      <c r="R19" s="117"/>
      <c r="S19" s="117"/>
      <c r="T19" s="117"/>
      <c r="U19" s="117"/>
      <c r="V19" s="117"/>
      <c r="W19" s="117"/>
      <c r="X19" s="117"/>
      <c r="Y19" s="117"/>
      <c r="Z19" s="117"/>
      <c r="AA19" s="117"/>
      <c r="AB19" s="117"/>
      <c r="AC19" s="117" t="s">
        <v>66</v>
      </c>
      <c r="AD19" s="117"/>
      <c r="AE19" s="117"/>
      <c r="AF19" s="117"/>
      <c r="AG19" s="117"/>
      <c r="AH19" s="117"/>
      <c r="AI19" s="117"/>
      <c r="AJ19" s="117"/>
      <c r="AK19" s="117">
        <v>21</v>
      </c>
      <c r="AL19" s="117"/>
      <c r="AM19" s="117"/>
      <c r="AN19" s="117"/>
      <c r="AO19" s="117"/>
      <c r="AP19" s="117"/>
      <c r="AQ19" s="117"/>
      <c r="AR19" s="117"/>
      <c r="AS19" s="117"/>
      <c r="AT19" s="117"/>
      <c r="AU19" s="117"/>
      <c r="AV19" s="117"/>
      <c r="AW19" s="117"/>
      <c r="AX19" s="117"/>
      <c r="AY19" s="117"/>
      <c r="AZ19" s="117"/>
      <c r="BA19" s="117"/>
      <c r="BB19" s="117"/>
      <c r="BC19" s="117"/>
      <c r="BD19" s="117"/>
      <c r="BE19" s="117"/>
      <c r="BF19" s="117"/>
    </row>
    <row r="20" spans="1:58" outlineLevel="1" x14ac:dyDescent="0.25">
      <c r="A20" s="517" t="s">
        <v>88</v>
      </c>
      <c r="B20" s="140" t="s">
        <v>669</v>
      </c>
      <c r="C20" s="498" t="s">
        <v>670</v>
      </c>
      <c r="D20" s="496" t="s">
        <v>59</v>
      </c>
      <c r="E20" s="508">
        <v>280</v>
      </c>
      <c r="F20" s="143"/>
      <c r="G20" s="260">
        <f>E20*F20</f>
        <v>0</v>
      </c>
      <c r="H20" s="117"/>
      <c r="I20" s="117"/>
      <c r="J20" s="117"/>
      <c r="K20" s="117"/>
      <c r="L20" s="117"/>
      <c r="M20" s="117"/>
      <c r="N20" s="117"/>
      <c r="O20" s="117"/>
      <c r="P20" s="117"/>
      <c r="Q20" s="117"/>
      <c r="R20" s="117"/>
      <c r="S20" s="117"/>
      <c r="T20" s="117"/>
      <c r="U20" s="117"/>
      <c r="V20" s="117"/>
      <c r="W20" s="117"/>
      <c r="X20" s="117"/>
      <c r="Y20" s="117"/>
      <c r="Z20" s="117"/>
      <c r="AA20" s="117"/>
      <c r="AB20" s="117"/>
      <c r="AC20" s="117"/>
      <c r="AD20" s="117"/>
      <c r="AE20" s="117"/>
      <c r="AF20" s="117"/>
      <c r="AG20" s="117"/>
      <c r="AH20" s="117"/>
      <c r="AI20" s="117"/>
      <c r="AJ20" s="117"/>
      <c r="AK20" s="117"/>
      <c r="AL20" s="117"/>
      <c r="AM20" s="117"/>
      <c r="AN20" s="117"/>
      <c r="AO20" s="117"/>
      <c r="AP20" s="117"/>
      <c r="AQ20" s="117"/>
      <c r="AR20" s="117"/>
      <c r="AS20" s="117"/>
      <c r="AT20" s="117"/>
      <c r="AU20" s="117"/>
      <c r="AV20" s="117"/>
      <c r="AW20" s="117"/>
      <c r="AX20" s="117"/>
      <c r="AY20" s="117"/>
      <c r="AZ20" s="117"/>
      <c r="BA20" s="117"/>
      <c r="BB20" s="117"/>
      <c r="BC20" s="117"/>
      <c r="BD20" s="117"/>
      <c r="BE20" s="117"/>
      <c r="BF20" s="117"/>
    </row>
    <row r="21" spans="1:58" s="19" customFormat="1" outlineLevel="1" x14ac:dyDescent="0.25">
      <c r="A21" s="517" t="s">
        <v>89</v>
      </c>
      <c r="B21" s="500">
        <v>341</v>
      </c>
      <c r="C21" s="499" t="s">
        <v>671</v>
      </c>
      <c r="D21" s="496" t="s">
        <v>60</v>
      </c>
      <c r="E21" s="509">
        <v>280</v>
      </c>
      <c r="F21" s="507"/>
      <c r="G21" s="260">
        <f>E21*F21</f>
        <v>0</v>
      </c>
      <c r="H21" s="494"/>
      <c r="I21" s="494"/>
      <c r="J21" s="494"/>
      <c r="K21" s="494"/>
      <c r="L21" s="494"/>
      <c r="M21" s="494"/>
      <c r="N21" s="494"/>
      <c r="O21" s="494"/>
      <c r="P21" s="494"/>
      <c r="Q21" s="494"/>
      <c r="R21" s="494"/>
      <c r="S21" s="494"/>
      <c r="T21" s="494"/>
      <c r="U21" s="494"/>
      <c r="V21" s="494"/>
      <c r="W21" s="494"/>
      <c r="X21" s="494"/>
      <c r="Y21" s="494"/>
      <c r="Z21" s="494"/>
      <c r="AA21" s="494"/>
      <c r="AB21" s="494"/>
      <c r="AC21" s="494" t="s">
        <v>66</v>
      </c>
      <c r="AD21" s="494"/>
      <c r="AE21" s="494"/>
      <c r="AF21" s="494"/>
      <c r="AG21" s="494"/>
      <c r="AH21" s="494"/>
      <c r="AI21" s="494"/>
      <c r="AJ21" s="494"/>
      <c r="AK21" s="494">
        <v>21</v>
      </c>
      <c r="AL21" s="494"/>
      <c r="AM21" s="494"/>
      <c r="AN21" s="494"/>
      <c r="AO21" s="494"/>
      <c r="AP21" s="494"/>
      <c r="AQ21" s="494"/>
      <c r="AR21" s="494"/>
      <c r="AS21" s="494"/>
      <c r="AT21" s="494"/>
      <c r="AU21" s="494"/>
      <c r="AV21" s="494"/>
      <c r="AW21" s="494"/>
      <c r="AX21" s="494"/>
      <c r="AY21" s="494"/>
      <c r="AZ21" s="494"/>
      <c r="BA21" s="494"/>
      <c r="BB21" s="494"/>
      <c r="BC21" s="494"/>
      <c r="BD21" s="494"/>
      <c r="BE21" s="494"/>
      <c r="BF21" s="494"/>
    </row>
    <row r="22" spans="1:58" outlineLevel="1" x14ac:dyDescent="0.25">
      <c r="A22" s="517" t="s">
        <v>90</v>
      </c>
      <c r="B22" s="140" t="s">
        <v>672</v>
      </c>
      <c r="C22" s="498" t="s">
        <v>673</v>
      </c>
      <c r="D22" s="496" t="s">
        <v>376</v>
      </c>
      <c r="E22" s="508">
        <v>9</v>
      </c>
      <c r="F22" s="143"/>
      <c r="G22" s="260">
        <f>E22*F22</f>
        <v>0</v>
      </c>
      <c r="H22" s="117"/>
      <c r="I22" s="117"/>
      <c r="J22" s="117"/>
      <c r="K22" s="117"/>
      <c r="L22" s="117"/>
      <c r="M22" s="117"/>
      <c r="N22" s="117"/>
      <c r="O22" s="117"/>
      <c r="P22" s="117"/>
      <c r="Q22" s="117"/>
      <c r="R22" s="117"/>
      <c r="S22" s="117"/>
      <c r="T22" s="117"/>
      <c r="U22" s="117"/>
      <c r="V22" s="117"/>
      <c r="W22" s="117"/>
      <c r="X22" s="117"/>
      <c r="Y22" s="117"/>
      <c r="Z22" s="117"/>
      <c r="AA22" s="117"/>
      <c r="AB22" s="117"/>
      <c r="AC22" s="117"/>
      <c r="AD22" s="117"/>
      <c r="AE22" s="117"/>
      <c r="AF22" s="117"/>
      <c r="AG22" s="117"/>
      <c r="AH22" s="117"/>
      <c r="AI22" s="117"/>
      <c r="AJ22" s="117"/>
      <c r="AK22" s="117"/>
      <c r="AL22" s="117"/>
      <c r="AM22" s="117"/>
      <c r="AN22" s="117"/>
      <c r="AO22" s="117"/>
      <c r="AP22" s="117"/>
      <c r="AQ22" s="117"/>
      <c r="AR22" s="117"/>
      <c r="AS22" s="117"/>
      <c r="AT22" s="117"/>
      <c r="AU22" s="117"/>
      <c r="AV22" s="117"/>
      <c r="AW22" s="117"/>
      <c r="AX22" s="117"/>
      <c r="AY22" s="117"/>
      <c r="AZ22" s="117"/>
      <c r="BA22" s="117"/>
      <c r="BB22" s="117"/>
      <c r="BC22" s="117"/>
      <c r="BD22" s="117"/>
      <c r="BE22" s="117"/>
      <c r="BF22" s="117"/>
    </row>
    <row r="23" spans="1:58" ht="22.5" outlineLevel="1" x14ac:dyDescent="0.25">
      <c r="A23" s="517" t="s">
        <v>80</v>
      </c>
      <c r="B23" s="140" t="s">
        <v>721</v>
      </c>
      <c r="C23" s="498" t="s">
        <v>674</v>
      </c>
      <c r="D23" s="496" t="s">
        <v>376</v>
      </c>
      <c r="E23" s="508">
        <v>9</v>
      </c>
      <c r="F23" s="143"/>
      <c r="G23" s="260">
        <f>E23*F23</f>
        <v>0</v>
      </c>
      <c r="H23" s="117"/>
      <c r="I23" s="117"/>
      <c r="J23" s="117"/>
      <c r="K23" s="117"/>
      <c r="L23" s="117"/>
      <c r="M23" s="117"/>
      <c r="N23" s="117"/>
      <c r="O23" s="117"/>
      <c r="P23" s="117"/>
      <c r="Q23" s="117"/>
      <c r="R23" s="117"/>
      <c r="S23" s="117"/>
      <c r="T23" s="117"/>
      <c r="U23" s="117"/>
      <c r="V23" s="117"/>
      <c r="W23" s="117"/>
      <c r="X23" s="117"/>
      <c r="Y23" s="117"/>
      <c r="Z23" s="117"/>
      <c r="AA23" s="117">
        <v>0</v>
      </c>
      <c r="AB23" s="117"/>
      <c r="AC23" s="117"/>
      <c r="AD23" s="117"/>
      <c r="AE23" s="117"/>
      <c r="AF23" s="117"/>
      <c r="AG23" s="117"/>
      <c r="AH23" s="117"/>
      <c r="AI23" s="117"/>
      <c r="AJ23" s="117"/>
      <c r="AK23" s="117"/>
      <c r="AL23" s="117"/>
      <c r="AM23" s="117"/>
      <c r="AN23" s="117"/>
      <c r="AO23" s="117"/>
      <c r="AP23" s="117"/>
      <c r="AQ23" s="117"/>
      <c r="AR23" s="117"/>
      <c r="AS23" s="117"/>
      <c r="AT23" s="117"/>
      <c r="AU23" s="117"/>
      <c r="AV23" s="117"/>
      <c r="AW23" s="117"/>
      <c r="AX23" s="117"/>
      <c r="AY23" s="117"/>
      <c r="AZ23" s="117"/>
      <c r="BA23" s="117"/>
      <c r="BB23" s="117"/>
      <c r="BC23" s="117"/>
      <c r="BD23" s="117"/>
      <c r="BE23" s="117"/>
      <c r="BF23" s="117"/>
    </row>
    <row r="24" spans="1:58" outlineLevel="1" x14ac:dyDescent="0.25">
      <c r="A24" s="517" t="s">
        <v>83</v>
      </c>
      <c r="B24" s="140" t="s">
        <v>675</v>
      </c>
      <c r="C24" s="498" t="s">
        <v>676</v>
      </c>
      <c r="D24" s="496" t="s">
        <v>376</v>
      </c>
      <c r="E24" s="508">
        <v>5</v>
      </c>
      <c r="F24" s="143"/>
      <c r="G24" s="260">
        <f>E24*F24</f>
        <v>0</v>
      </c>
      <c r="H24" s="117"/>
      <c r="I24" s="117"/>
      <c r="J24" s="117"/>
      <c r="K24" s="117"/>
      <c r="L24" s="117"/>
      <c r="M24" s="117"/>
      <c r="N24" s="117"/>
      <c r="O24" s="117"/>
      <c r="P24" s="117"/>
      <c r="Q24" s="117"/>
      <c r="R24" s="117"/>
      <c r="S24" s="117"/>
      <c r="T24" s="117"/>
      <c r="U24" s="117"/>
      <c r="V24" s="117"/>
      <c r="W24" s="117"/>
      <c r="X24" s="117"/>
      <c r="Y24" s="117"/>
      <c r="Z24" s="117"/>
      <c r="AA24" s="117"/>
      <c r="AB24" s="117"/>
      <c r="AC24" s="117" t="s">
        <v>65</v>
      </c>
      <c r="AD24" s="117"/>
      <c r="AE24" s="117"/>
      <c r="AF24" s="117"/>
      <c r="AG24" s="117"/>
      <c r="AH24" s="117"/>
      <c r="AI24" s="117"/>
      <c r="AJ24" s="117"/>
      <c r="AK24" s="117"/>
      <c r="AL24" s="117"/>
      <c r="AM24" s="117"/>
      <c r="AN24" s="117"/>
      <c r="AO24" s="117"/>
      <c r="AP24" s="117"/>
      <c r="AQ24" s="117"/>
      <c r="AR24" s="117"/>
      <c r="AS24" s="117"/>
      <c r="AT24" s="117"/>
      <c r="AU24" s="117"/>
      <c r="AV24" s="117"/>
      <c r="AW24" s="117"/>
      <c r="AX24" s="117"/>
      <c r="AY24" s="117"/>
      <c r="AZ24" s="117"/>
      <c r="BA24" s="117"/>
      <c r="BB24" s="117"/>
      <c r="BC24" s="117"/>
      <c r="BD24" s="117"/>
      <c r="BE24" s="117"/>
      <c r="BF24" s="117"/>
    </row>
    <row r="25" spans="1:58" outlineLevel="1" x14ac:dyDescent="0.25">
      <c r="A25" s="517" t="s">
        <v>76</v>
      </c>
      <c r="B25" s="140" t="s">
        <v>721</v>
      </c>
      <c r="C25" s="498" t="s">
        <v>677</v>
      </c>
      <c r="D25" s="496" t="s">
        <v>376</v>
      </c>
      <c r="E25" s="508">
        <v>5</v>
      </c>
      <c r="F25" s="143"/>
      <c r="G25" s="260">
        <f>E25*F25</f>
        <v>0</v>
      </c>
      <c r="H25" s="117"/>
      <c r="I25" s="117"/>
      <c r="J25" s="117"/>
      <c r="K25" s="117"/>
      <c r="L25" s="117"/>
      <c r="M25" s="117"/>
      <c r="N25" s="117"/>
      <c r="O25" s="117"/>
      <c r="P25" s="117"/>
      <c r="Q25" s="117"/>
      <c r="R25" s="117"/>
      <c r="S25" s="117"/>
      <c r="T25" s="117"/>
      <c r="U25" s="117"/>
      <c r="V25" s="117"/>
      <c r="W25" s="117"/>
      <c r="X25" s="117"/>
      <c r="Y25" s="117"/>
      <c r="Z25" s="117"/>
      <c r="AA25" s="117"/>
      <c r="AB25" s="117"/>
      <c r="AC25" s="117" t="s">
        <v>66</v>
      </c>
      <c r="AD25" s="117"/>
      <c r="AE25" s="117"/>
      <c r="AF25" s="117"/>
      <c r="AG25" s="117"/>
      <c r="AH25" s="117"/>
      <c r="AI25" s="117"/>
      <c r="AJ25" s="117"/>
      <c r="AK25" s="117">
        <v>21</v>
      </c>
      <c r="AL25" s="117"/>
      <c r="AM25" s="117"/>
      <c r="AN25" s="117"/>
      <c r="AO25" s="117"/>
      <c r="AP25" s="117"/>
      <c r="AQ25" s="117"/>
      <c r="AR25" s="117"/>
      <c r="AS25" s="117"/>
      <c r="AT25" s="117"/>
      <c r="AU25" s="117"/>
      <c r="AV25" s="117"/>
      <c r="AW25" s="117"/>
      <c r="AX25" s="117"/>
      <c r="AY25" s="117"/>
      <c r="AZ25" s="117"/>
      <c r="BA25" s="117"/>
      <c r="BB25" s="117"/>
      <c r="BC25" s="117"/>
      <c r="BD25" s="117"/>
      <c r="BE25" s="117"/>
      <c r="BF25" s="117"/>
    </row>
    <row r="26" spans="1:58" outlineLevel="1" x14ac:dyDescent="0.25">
      <c r="A26" s="517" t="s">
        <v>92</v>
      </c>
      <c r="B26" s="140" t="s">
        <v>678</v>
      </c>
      <c r="C26" s="498" t="s">
        <v>679</v>
      </c>
      <c r="D26" s="496" t="s">
        <v>376</v>
      </c>
      <c r="E26" s="508">
        <v>9</v>
      </c>
      <c r="F26" s="143"/>
      <c r="G26" s="260">
        <f>E26*F26</f>
        <v>0</v>
      </c>
      <c r="H26" s="117"/>
      <c r="I26" s="117"/>
      <c r="J26" s="117"/>
      <c r="K26" s="117"/>
      <c r="L26" s="117"/>
      <c r="M26" s="117"/>
      <c r="N26" s="117"/>
      <c r="O26" s="117"/>
      <c r="P26" s="117"/>
      <c r="Q26" s="117"/>
      <c r="R26" s="117"/>
      <c r="S26" s="117"/>
      <c r="T26" s="117"/>
      <c r="U26" s="117"/>
      <c r="V26" s="117"/>
      <c r="W26" s="117"/>
      <c r="X26" s="117"/>
      <c r="Y26" s="117"/>
      <c r="Z26" s="117"/>
      <c r="AA26" s="117"/>
      <c r="AB26" s="117"/>
      <c r="AC26" s="117"/>
      <c r="AD26" s="117"/>
      <c r="AE26" s="117"/>
      <c r="AF26" s="117"/>
      <c r="AG26" s="117"/>
      <c r="AH26" s="117"/>
      <c r="AI26" s="117"/>
      <c r="AJ26" s="117"/>
      <c r="AK26" s="117"/>
      <c r="AL26" s="117"/>
      <c r="AM26" s="117"/>
      <c r="AN26" s="117"/>
      <c r="AO26" s="117"/>
      <c r="AP26" s="117"/>
      <c r="AQ26" s="117"/>
      <c r="AR26" s="117"/>
      <c r="AS26" s="117"/>
      <c r="AT26" s="117"/>
      <c r="AU26" s="117"/>
      <c r="AV26" s="117"/>
      <c r="AW26" s="117"/>
      <c r="AX26" s="117"/>
      <c r="AY26" s="117"/>
      <c r="AZ26" s="117"/>
      <c r="BA26" s="117"/>
      <c r="BB26" s="117"/>
      <c r="BC26" s="117"/>
      <c r="BD26" s="117"/>
      <c r="BE26" s="117"/>
      <c r="BF26" s="117"/>
    </row>
    <row r="27" spans="1:58" outlineLevel="1" x14ac:dyDescent="0.25">
      <c r="A27" s="517" t="s">
        <v>93</v>
      </c>
      <c r="B27" s="140" t="s">
        <v>722</v>
      </c>
      <c r="C27" s="498" t="s">
        <v>720</v>
      </c>
      <c r="D27" s="496" t="s">
        <v>376</v>
      </c>
      <c r="E27" s="508">
        <v>9</v>
      </c>
      <c r="F27" s="143"/>
      <c r="G27" s="260">
        <f>E27*F27</f>
        <v>0</v>
      </c>
      <c r="H27" s="117"/>
      <c r="I27" s="117"/>
      <c r="J27" s="117"/>
      <c r="K27" s="117"/>
      <c r="L27" s="117"/>
      <c r="M27" s="117"/>
      <c r="N27" s="117"/>
      <c r="O27" s="117"/>
      <c r="P27" s="117"/>
      <c r="Q27" s="117"/>
      <c r="R27" s="117"/>
      <c r="S27" s="117"/>
      <c r="T27" s="117"/>
      <c r="U27" s="117"/>
      <c r="V27" s="117"/>
      <c r="W27" s="117"/>
      <c r="X27" s="117"/>
      <c r="Y27" s="117"/>
      <c r="Z27" s="117"/>
      <c r="AA27" s="117">
        <v>0</v>
      </c>
      <c r="AB27" s="117"/>
      <c r="AC27" s="117"/>
      <c r="AD27" s="117"/>
      <c r="AE27" s="117"/>
      <c r="AF27" s="117"/>
      <c r="AG27" s="117"/>
      <c r="AH27" s="117"/>
      <c r="AI27" s="117"/>
      <c r="AJ27" s="117"/>
      <c r="AK27" s="117"/>
      <c r="AL27" s="117"/>
      <c r="AM27" s="117"/>
      <c r="AN27" s="117"/>
      <c r="AO27" s="117"/>
      <c r="AP27" s="117"/>
      <c r="AQ27" s="117"/>
      <c r="AR27" s="117"/>
      <c r="AS27" s="117"/>
      <c r="AT27" s="117"/>
      <c r="AU27" s="117"/>
      <c r="AV27" s="117"/>
      <c r="AW27" s="117"/>
      <c r="AX27" s="117"/>
      <c r="AY27" s="117"/>
      <c r="AZ27" s="117"/>
      <c r="BA27" s="117"/>
      <c r="BB27" s="117"/>
      <c r="BC27" s="117"/>
      <c r="BD27" s="117"/>
      <c r="BE27" s="117"/>
      <c r="BF27" s="117"/>
    </row>
    <row r="28" spans="1:58" outlineLevel="1" x14ac:dyDescent="0.25">
      <c r="A28" s="517" t="s">
        <v>94</v>
      </c>
      <c r="B28" s="140" t="s">
        <v>680</v>
      </c>
      <c r="C28" s="498" t="s">
        <v>681</v>
      </c>
      <c r="D28" s="496" t="s">
        <v>376</v>
      </c>
      <c r="E28" s="508">
        <v>9</v>
      </c>
      <c r="F28" s="143"/>
      <c r="G28" s="260">
        <f>E28*F28</f>
        <v>0</v>
      </c>
      <c r="H28" s="117"/>
      <c r="I28" s="117"/>
      <c r="J28" s="117"/>
      <c r="K28" s="117"/>
      <c r="L28" s="117"/>
      <c r="M28" s="117"/>
      <c r="N28" s="117"/>
      <c r="O28" s="117"/>
      <c r="P28" s="117"/>
      <c r="Q28" s="117"/>
      <c r="R28" s="117"/>
      <c r="S28" s="117"/>
      <c r="T28" s="117"/>
      <c r="U28" s="117"/>
      <c r="V28" s="117"/>
      <c r="W28" s="117"/>
      <c r="X28" s="117"/>
      <c r="Y28" s="117"/>
      <c r="Z28" s="117"/>
      <c r="AA28" s="117"/>
      <c r="AB28" s="117"/>
      <c r="AC28" s="117" t="s">
        <v>65</v>
      </c>
      <c r="AD28" s="117"/>
      <c r="AE28" s="117"/>
      <c r="AF28" s="117"/>
      <c r="AG28" s="117"/>
      <c r="AH28" s="117"/>
      <c r="AI28" s="117"/>
      <c r="AJ28" s="117"/>
      <c r="AK28" s="117"/>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outlineLevel="1" x14ac:dyDescent="0.25">
      <c r="A29" s="517" t="s">
        <v>95</v>
      </c>
      <c r="B29" s="140" t="s">
        <v>722</v>
      </c>
      <c r="C29" s="498" t="s">
        <v>682</v>
      </c>
      <c r="D29" s="496" t="s">
        <v>376</v>
      </c>
      <c r="E29" s="508">
        <v>9</v>
      </c>
      <c r="F29" s="143"/>
      <c r="G29" s="260">
        <f>E29*F29</f>
        <v>0</v>
      </c>
      <c r="H29" s="117"/>
      <c r="I29" s="117"/>
      <c r="J29" s="117"/>
      <c r="K29" s="117"/>
      <c r="L29" s="117"/>
      <c r="M29" s="117"/>
      <c r="N29" s="117"/>
      <c r="O29" s="117"/>
      <c r="P29" s="117"/>
      <c r="Q29" s="117"/>
      <c r="R29" s="117"/>
      <c r="S29" s="117"/>
      <c r="T29" s="117"/>
      <c r="U29" s="117"/>
      <c r="V29" s="117"/>
      <c r="W29" s="117"/>
      <c r="X29" s="117"/>
      <c r="Y29" s="117"/>
      <c r="Z29" s="117"/>
      <c r="AA29" s="117"/>
      <c r="AB29" s="117"/>
      <c r="AC29" s="117" t="s">
        <v>66</v>
      </c>
      <c r="AD29" s="117"/>
      <c r="AE29" s="117"/>
      <c r="AF29" s="117"/>
      <c r="AG29" s="117"/>
      <c r="AH29" s="117"/>
      <c r="AI29" s="117"/>
      <c r="AJ29" s="117"/>
      <c r="AK29" s="117">
        <v>21</v>
      </c>
      <c r="AL29" s="117"/>
      <c r="AM29" s="117"/>
      <c r="AN29" s="117"/>
      <c r="AO29" s="117"/>
      <c r="AP29" s="117"/>
      <c r="AQ29" s="117"/>
      <c r="AR29" s="117"/>
      <c r="AS29" s="117"/>
      <c r="AT29" s="117"/>
      <c r="AU29" s="117"/>
      <c r="AV29" s="117"/>
      <c r="AW29" s="117"/>
      <c r="AX29" s="117"/>
      <c r="AY29" s="117"/>
      <c r="AZ29" s="117"/>
      <c r="BA29" s="117"/>
      <c r="BB29" s="117"/>
      <c r="BC29" s="117"/>
      <c r="BD29" s="117"/>
      <c r="BE29" s="117"/>
      <c r="BF29" s="117"/>
    </row>
    <row r="30" spans="1:58" outlineLevel="1" x14ac:dyDescent="0.25">
      <c r="A30" s="517" t="s">
        <v>84</v>
      </c>
      <c r="B30" s="140" t="s">
        <v>683</v>
      </c>
      <c r="C30" s="498" t="s">
        <v>684</v>
      </c>
      <c r="D30" s="496" t="s">
        <v>376</v>
      </c>
      <c r="E30" s="508">
        <v>10</v>
      </c>
      <c r="F30" s="143"/>
      <c r="G30" s="260">
        <f>E30*F30</f>
        <v>0</v>
      </c>
      <c r="H30" s="117"/>
      <c r="I30" s="117"/>
      <c r="J30" s="117"/>
      <c r="K30" s="117"/>
      <c r="L30" s="117"/>
      <c r="M30" s="117"/>
      <c r="N30" s="117"/>
      <c r="O30" s="117"/>
      <c r="P30" s="117"/>
      <c r="Q30" s="117"/>
      <c r="R30" s="117"/>
      <c r="S30" s="117"/>
      <c r="T30" s="117"/>
      <c r="U30" s="117"/>
      <c r="V30" s="117"/>
      <c r="W30" s="117"/>
      <c r="X30" s="117"/>
      <c r="Y30" s="117"/>
      <c r="Z30" s="117"/>
      <c r="AA30" s="117"/>
      <c r="AB30" s="117"/>
      <c r="AC30" s="117"/>
      <c r="AD30" s="117"/>
      <c r="AE30" s="117"/>
      <c r="AF30" s="117"/>
      <c r="AG30" s="117"/>
      <c r="AH30" s="117"/>
      <c r="AI30" s="117"/>
      <c r="AJ30" s="117"/>
      <c r="AK30" s="117"/>
      <c r="AL30" s="117"/>
      <c r="AM30" s="117"/>
      <c r="AN30" s="117"/>
      <c r="AO30" s="117"/>
      <c r="AP30" s="117"/>
      <c r="AQ30" s="117"/>
      <c r="AR30" s="117"/>
      <c r="AS30" s="117"/>
      <c r="AT30" s="117"/>
      <c r="AU30" s="117"/>
      <c r="AV30" s="117"/>
      <c r="AW30" s="117"/>
      <c r="AX30" s="117"/>
      <c r="AY30" s="117"/>
      <c r="AZ30" s="117"/>
      <c r="BA30" s="117"/>
      <c r="BB30" s="117"/>
      <c r="BC30" s="117"/>
      <c r="BD30" s="117"/>
      <c r="BE30" s="117"/>
      <c r="BF30" s="117"/>
    </row>
    <row r="31" spans="1:58" outlineLevel="1" x14ac:dyDescent="0.25">
      <c r="A31" s="517" t="s">
        <v>85</v>
      </c>
      <c r="B31" s="140" t="s">
        <v>685</v>
      </c>
      <c r="C31" s="498" t="s">
        <v>686</v>
      </c>
      <c r="D31" s="497" t="s">
        <v>376</v>
      </c>
      <c r="E31" s="508">
        <v>18</v>
      </c>
      <c r="F31" s="143"/>
      <c r="G31" s="260">
        <f>E31*F31</f>
        <v>0</v>
      </c>
      <c r="H31" s="117"/>
      <c r="I31" s="117"/>
      <c r="J31" s="117"/>
      <c r="K31" s="117"/>
      <c r="L31" s="117"/>
      <c r="M31" s="117"/>
      <c r="N31" s="117"/>
      <c r="O31" s="117"/>
      <c r="P31" s="117"/>
      <c r="Q31" s="117"/>
      <c r="R31" s="117"/>
      <c r="S31" s="117"/>
      <c r="T31" s="117"/>
      <c r="U31" s="117"/>
      <c r="V31" s="117"/>
      <c r="W31" s="117"/>
      <c r="X31" s="117"/>
      <c r="Y31" s="117"/>
      <c r="Z31" s="117"/>
      <c r="AA31" s="117">
        <v>0</v>
      </c>
      <c r="AB31" s="117"/>
      <c r="AC31" s="117"/>
      <c r="AD31" s="117"/>
      <c r="AE31" s="117"/>
      <c r="AF31" s="117"/>
      <c r="AG31" s="117"/>
      <c r="AH31" s="117"/>
      <c r="AI31" s="117"/>
      <c r="AJ31" s="117"/>
      <c r="AK31" s="117"/>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outlineLevel="1" x14ac:dyDescent="0.25">
      <c r="A32" s="653"/>
      <c r="B32" s="654" t="s">
        <v>687</v>
      </c>
      <c r="C32" s="655" t="s">
        <v>688</v>
      </c>
      <c r="D32" s="656" t="s">
        <v>648</v>
      </c>
      <c r="E32" s="657" t="s">
        <v>648</v>
      </c>
      <c r="F32" s="658" t="s">
        <v>648</v>
      </c>
      <c r="G32" s="659">
        <f>SUM(G33:G47)</f>
        <v>0</v>
      </c>
      <c r="H32" s="117"/>
      <c r="I32" s="117"/>
      <c r="J32" s="117"/>
      <c r="K32" s="117"/>
      <c r="L32" s="117"/>
      <c r="M32" s="117"/>
      <c r="N32" s="117"/>
      <c r="O32" s="117"/>
      <c r="P32" s="117"/>
      <c r="Q32" s="117"/>
      <c r="R32" s="117"/>
      <c r="S32" s="117"/>
      <c r="T32" s="117"/>
      <c r="U32" s="117"/>
      <c r="V32" s="117"/>
      <c r="W32" s="117"/>
      <c r="X32" s="117"/>
      <c r="Y32" s="117"/>
      <c r="Z32" s="117"/>
      <c r="AA32" s="117"/>
      <c r="AB32" s="117"/>
      <c r="AC32" s="117" t="s">
        <v>66</v>
      </c>
      <c r="AD32" s="117"/>
      <c r="AE32" s="117"/>
      <c r="AF32" s="117"/>
      <c r="AG32" s="117"/>
      <c r="AH32" s="117"/>
      <c r="AI32" s="117"/>
      <c r="AJ32" s="117"/>
      <c r="AK32" s="117">
        <v>21</v>
      </c>
      <c r="AL32" s="117"/>
      <c r="AM32" s="117"/>
      <c r="AN32" s="117"/>
      <c r="AO32" s="117"/>
      <c r="AP32" s="117"/>
      <c r="AQ32" s="117"/>
      <c r="AR32" s="117"/>
      <c r="AS32" s="117"/>
      <c r="AT32" s="117"/>
      <c r="AU32" s="117"/>
      <c r="AV32" s="117"/>
      <c r="AW32" s="117"/>
      <c r="AX32" s="117"/>
      <c r="AY32" s="117"/>
      <c r="AZ32" s="117"/>
      <c r="BA32" s="117"/>
      <c r="BB32" s="117"/>
      <c r="BC32" s="117"/>
      <c r="BD32" s="117"/>
      <c r="BE32" s="117"/>
      <c r="BF32" s="117"/>
    </row>
    <row r="33" spans="1:58" outlineLevel="1" x14ac:dyDescent="0.25">
      <c r="A33" s="517" t="s">
        <v>161</v>
      </c>
      <c r="B33" s="140" t="s">
        <v>689</v>
      </c>
      <c r="C33" s="498" t="s">
        <v>690</v>
      </c>
      <c r="D33" s="496" t="s">
        <v>691</v>
      </c>
      <c r="E33" s="495">
        <v>0.30499999999999999</v>
      </c>
      <c r="F33" s="143"/>
      <c r="G33" s="260">
        <f>E33*F33</f>
        <v>0</v>
      </c>
      <c r="H33" s="117"/>
      <c r="I33" s="117"/>
      <c r="J33" s="117"/>
      <c r="K33" s="117"/>
      <c r="L33" s="117"/>
      <c r="M33" s="117"/>
      <c r="N33" s="117"/>
      <c r="O33" s="117"/>
      <c r="P33" s="117"/>
      <c r="Q33" s="117"/>
      <c r="R33" s="117"/>
      <c r="S33" s="117"/>
      <c r="T33" s="117"/>
      <c r="U33" s="117"/>
      <c r="V33" s="117"/>
      <c r="W33" s="117"/>
      <c r="X33" s="117"/>
      <c r="Y33" s="117"/>
      <c r="Z33" s="117"/>
      <c r="AA33" s="117"/>
      <c r="AB33" s="117"/>
      <c r="AC33" s="117"/>
      <c r="AD33" s="117"/>
      <c r="AE33" s="117"/>
      <c r="AF33" s="117"/>
      <c r="AG33" s="117"/>
      <c r="AH33" s="117"/>
      <c r="AI33" s="117"/>
      <c r="AJ33" s="117"/>
      <c r="AK33" s="117"/>
      <c r="AL33" s="117"/>
      <c r="AM33" s="117"/>
      <c r="AN33" s="117"/>
      <c r="AO33" s="117"/>
      <c r="AP33" s="117"/>
      <c r="AQ33" s="117"/>
      <c r="AR33" s="117"/>
      <c r="AS33" s="117"/>
      <c r="AT33" s="117"/>
      <c r="AU33" s="117"/>
      <c r="AV33" s="117"/>
      <c r="AW33" s="117"/>
      <c r="AX33" s="117"/>
      <c r="AY33" s="117"/>
      <c r="AZ33" s="117"/>
      <c r="BA33" s="117"/>
      <c r="BB33" s="117"/>
      <c r="BC33" s="117"/>
      <c r="BD33" s="117"/>
      <c r="BE33" s="117"/>
      <c r="BF33" s="117"/>
    </row>
    <row r="34" spans="1:58" outlineLevel="1" x14ac:dyDescent="0.25">
      <c r="A34" s="517" t="s">
        <v>165</v>
      </c>
      <c r="B34" s="140" t="s">
        <v>692</v>
      </c>
      <c r="C34" s="498" t="s">
        <v>693</v>
      </c>
      <c r="D34" s="496" t="s">
        <v>56</v>
      </c>
      <c r="E34" s="495">
        <v>9</v>
      </c>
      <c r="F34" s="143"/>
      <c r="G34" s="260">
        <f>E34*F34</f>
        <v>0</v>
      </c>
      <c r="H34" s="117"/>
      <c r="I34" s="117"/>
      <c r="J34" s="117"/>
      <c r="K34" s="117"/>
      <c r="L34" s="117"/>
      <c r="M34" s="117"/>
      <c r="N34" s="117"/>
      <c r="O34" s="117"/>
      <c r="P34" s="117"/>
      <c r="Q34" s="117"/>
      <c r="R34" s="117"/>
      <c r="S34" s="117"/>
      <c r="T34" s="117"/>
      <c r="U34" s="117"/>
      <c r="V34" s="117"/>
      <c r="W34" s="117"/>
      <c r="X34" s="117"/>
      <c r="Y34" s="117"/>
      <c r="Z34" s="117"/>
      <c r="AA34" s="117">
        <v>0</v>
      </c>
      <c r="AB34" s="117"/>
      <c r="AC34" s="117"/>
      <c r="AD34" s="117"/>
      <c r="AE34" s="117"/>
      <c r="AF34" s="117"/>
      <c r="AG34" s="117"/>
      <c r="AH34" s="117"/>
      <c r="AI34" s="117"/>
      <c r="AJ34" s="117"/>
      <c r="AK34" s="117"/>
      <c r="AL34" s="117"/>
      <c r="AM34" s="117"/>
      <c r="AN34" s="117"/>
      <c r="AO34" s="117"/>
      <c r="AP34" s="117"/>
      <c r="AQ34" s="117"/>
      <c r="AR34" s="117"/>
      <c r="AS34" s="117"/>
      <c r="AT34" s="117"/>
      <c r="AU34" s="117"/>
      <c r="AV34" s="117"/>
      <c r="AW34" s="117"/>
      <c r="AX34" s="117"/>
      <c r="AY34" s="117"/>
      <c r="AZ34" s="117"/>
      <c r="BA34" s="117"/>
      <c r="BB34" s="117"/>
      <c r="BC34" s="117"/>
      <c r="BD34" s="117"/>
      <c r="BE34" s="117"/>
      <c r="BF34" s="117"/>
    </row>
    <row r="35" spans="1:58" outlineLevel="1" x14ac:dyDescent="0.25">
      <c r="A35" s="517" t="s">
        <v>79</v>
      </c>
      <c r="B35" s="140" t="s">
        <v>694</v>
      </c>
      <c r="C35" s="498" t="s">
        <v>695</v>
      </c>
      <c r="D35" s="496" t="s">
        <v>59</v>
      </c>
      <c r="E35" s="495">
        <v>300</v>
      </c>
      <c r="F35" s="143"/>
      <c r="G35" s="260">
        <f>E35*F35</f>
        <v>0</v>
      </c>
      <c r="H35" s="117"/>
      <c r="I35" s="117"/>
      <c r="J35" s="117"/>
      <c r="K35" s="117"/>
      <c r="L35" s="117"/>
      <c r="M35" s="117"/>
      <c r="N35" s="117"/>
      <c r="O35" s="117"/>
      <c r="P35" s="117"/>
      <c r="Q35" s="117"/>
      <c r="R35" s="117"/>
      <c r="S35" s="117"/>
      <c r="T35" s="117"/>
      <c r="U35" s="117"/>
      <c r="V35" s="117"/>
      <c r="W35" s="117"/>
      <c r="X35" s="117"/>
      <c r="Y35" s="117"/>
      <c r="Z35" s="117"/>
      <c r="AA35" s="117">
        <v>1</v>
      </c>
      <c r="AB35" s="117"/>
      <c r="AC35" s="117"/>
      <c r="AD35" s="117"/>
      <c r="AE35" s="117"/>
      <c r="AF35" s="117"/>
      <c r="AG35" s="117"/>
      <c r="AH35" s="117"/>
      <c r="AI35" s="117"/>
      <c r="AJ35" s="117"/>
      <c r="AK35" s="117"/>
      <c r="AL35" s="117"/>
      <c r="AM35" s="117"/>
      <c r="AN35" s="117"/>
      <c r="AO35" s="117"/>
      <c r="AP35" s="117"/>
      <c r="AQ35" s="117"/>
      <c r="AR35" s="117"/>
      <c r="AS35" s="117"/>
      <c r="AT35" s="117"/>
      <c r="AU35" s="117"/>
      <c r="AV35" s="117"/>
      <c r="AW35" s="117"/>
      <c r="AX35" s="117"/>
      <c r="AY35" s="117"/>
      <c r="AZ35" s="117"/>
      <c r="BA35" s="117"/>
      <c r="BB35" s="117"/>
      <c r="BC35" s="117"/>
      <c r="BD35" s="117"/>
      <c r="BE35" s="117"/>
      <c r="BF35" s="117"/>
    </row>
    <row r="36" spans="1:58" outlineLevel="1" x14ac:dyDescent="0.25">
      <c r="A36" s="517" t="s">
        <v>168</v>
      </c>
      <c r="B36" s="140" t="s">
        <v>696</v>
      </c>
      <c r="C36" s="498" t="s">
        <v>697</v>
      </c>
      <c r="D36" s="496" t="s">
        <v>59</v>
      </c>
      <c r="E36" s="495">
        <v>5</v>
      </c>
      <c r="F36" s="143"/>
      <c r="G36" s="260">
        <f>E36*F36</f>
        <v>0</v>
      </c>
      <c r="H36" s="117"/>
      <c r="I36" s="117"/>
      <c r="J36" s="117"/>
      <c r="K36" s="117"/>
      <c r="L36" s="117"/>
      <c r="M36" s="117"/>
      <c r="N36" s="117"/>
      <c r="O36" s="117"/>
      <c r="P36" s="117"/>
      <c r="Q36" s="117"/>
      <c r="R36" s="117"/>
      <c r="S36" s="117"/>
      <c r="T36" s="117"/>
      <c r="U36" s="117"/>
      <c r="V36" s="117"/>
      <c r="W36" s="117"/>
      <c r="X36" s="117"/>
      <c r="Y36" s="117"/>
      <c r="Z36" s="117"/>
      <c r="AA36" s="117"/>
      <c r="AB36" s="117"/>
      <c r="AC36" s="117" t="s">
        <v>66</v>
      </c>
      <c r="AD36" s="117"/>
      <c r="AE36" s="117"/>
      <c r="AF36" s="117"/>
      <c r="AG36" s="117"/>
      <c r="AH36" s="117"/>
      <c r="AI36" s="117"/>
      <c r="AJ36" s="117"/>
      <c r="AK36" s="117">
        <v>21</v>
      </c>
      <c r="AL36" s="117"/>
      <c r="AM36" s="117"/>
      <c r="AN36" s="117"/>
      <c r="AO36" s="117"/>
      <c r="AP36" s="117"/>
      <c r="AQ36" s="117"/>
      <c r="AR36" s="117"/>
      <c r="AS36" s="117"/>
      <c r="AT36" s="117"/>
      <c r="AU36" s="117"/>
      <c r="AV36" s="117"/>
      <c r="AW36" s="117"/>
      <c r="AX36" s="117"/>
      <c r="AY36" s="117"/>
      <c r="AZ36" s="117"/>
      <c r="BA36" s="117"/>
      <c r="BB36" s="117"/>
      <c r="BC36" s="117"/>
      <c r="BD36" s="117"/>
      <c r="BE36" s="117"/>
      <c r="BF36" s="117"/>
    </row>
    <row r="37" spans="1:58" outlineLevel="1" x14ac:dyDescent="0.25">
      <c r="A37" s="517" t="s">
        <v>170</v>
      </c>
      <c r="B37" s="140" t="s">
        <v>698</v>
      </c>
      <c r="C37" s="498" t="s">
        <v>699</v>
      </c>
      <c r="D37" s="496" t="s">
        <v>59</v>
      </c>
      <c r="E37" s="495">
        <v>300</v>
      </c>
      <c r="F37" s="143"/>
      <c r="G37" s="260">
        <f>E37*F37</f>
        <v>0</v>
      </c>
      <c r="H37" s="117"/>
      <c r="I37" s="117"/>
      <c r="J37" s="117"/>
      <c r="K37" s="117"/>
      <c r="L37" s="117"/>
      <c r="M37" s="117"/>
      <c r="N37" s="117"/>
      <c r="O37" s="117"/>
      <c r="P37" s="117"/>
      <c r="Q37" s="117"/>
      <c r="R37" s="117"/>
      <c r="S37" s="117"/>
      <c r="T37" s="117"/>
      <c r="U37" s="117"/>
      <c r="V37" s="117"/>
      <c r="W37" s="117"/>
      <c r="X37" s="117"/>
      <c r="Y37" s="117"/>
      <c r="Z37" s="117"/>
      <c r="AA37" s="117"/>
      <c r="AB37" s="117"/>
      <c r="AC37" s="117"/>
      <c r="AD37" s="117"/>
      <c r="AE37" s="117"/>
      <c r="AF37" s="117"/>
      <c r="AG37" s="117"/>
      <c r="AH37" s="117"/>
      <c r="AI37" s="117"/>
      <c r="AJ37" s="117"/>
      <c r="AK37" s="117"/>
      <c r="AL37" s="117"/>
      <c r="AM37" s="117"/>
      <c r="AN37" s="117"/>
      <c r="AO37" s="117"/>
      <c r="AP37" s="117"/>
      <c r="AQ37" s="117"/>
      <c r="AR37" s="117"/>
      <c r="AS37" s="117"/>
      <c r="AT37" s="117"/>
      <c r="AU37" s="117"/>
      <c r="AV37" s="117"/>
      <c r="AW37" s="117"/>
      <c r="AX37" s="117"/>
      <c r="AY37" s="117"/>
      <c r="AZ37" s="117"/>
      <c r="BA37" s="117"/>
      <c r="BB37" s="117"/>
      <c r="BC37" s="117"/>
      <c r="BD37" s="117"/>
      <c r="BE37" s="117"/>
      <c r="BF37" s="117"/>
    </row>
    <row r="38" spans="1:58" outlineLevel="1" x14ac:dyDescent="0.25">
      <c r="A38" s="517" t="s">
        <v>172</v>
      </c>
      <c r="B38" s="140" t="s">
        <v>700</v>
      </c>
      <c r="C38" s="498" t="s">
        <v>701</v>
      </c>
      <c r="D38" s="496" t="s">
        <v>56</v>
      </c>
      <c r="E38" s="495">
        <v>8.9</v>
      </c>
      <c r="F38" s="143"/>
      <c r="G38" s="260">
        <f>E38*F38</f>
        <v>0</v>
      </c>
      <c r="H38" s="117"/>
      <c r="I38" s="117"/>
      <c r="J38" s="117"/>
      <c r="K38" s="117"/>
      <c r="L38" s="117"/>
      <c r="M38" s="117"/>
      <c r="N38" s="117"/>
      <c r="O38" s="117"/>
      <c r="P38" s="117"/>
      <c r="Q38" s="117"/>
      <c r="R38" s="117"/>
      <c r="S38" s="117"/>
      <c r="T38" s="117"/>
      <c r="U38" s="117"/>
      <c r="V38" s="117"/>
      <c r="W38" s="117"/>
      <c r="X38" s="117"/>
      <c r="Y38" s="117"/>
      <c r="Z38" s="117"/>
      <c r="AA38" s="117"/>
      <c r="AB38" s="117"/>
      <c r="AC38" s="117"/>
      <c r="AD38" s="117"/>
      <c r="AE38" s="117"/>
      <c r="AF38" s="117"/>
      <c r="AG38" s="117"/>
      <c r="AH38" s="117"/>
      <c r="AI38" s="117"/>
      <c r="AJ38" s="117"/>
      <c r="AK38" s="117"/>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outlineLevel="1" x14ac:dyDescent="0.25">
      <c r="A39" s="517" t="s">
        <v>174</v>
      </c>
      <c r="B39" s="140" t="s">
        <v>702</v>
      </c>
      <c r="C39" s="498" t="s">
        <v>703</v>
      </c>
      <c r="D39" s="496" t="s">
        <v>60</v>
      </c>
      <c r="E39" s="495">
        <v>15</v>
      </c>
      <c r="F39" s="143"/>
      <c r="G39" s="260">
        <f>E39*F39</f>
        <v>0</v>
      </c>
      <c r="H39" s="117"/>
      <c r="I39" s="117"/>
      <c r="J39" s="117"/>
      <c r="K39" s="117"/>
      <c r="L39" s="117"/>
      <c r="M39" s="117"/>
      <c r="N39" s="117"/>
      <c r="O39" s="117"/>
      <c r="P39" s="117"/>
      <c r="Q39" s="117"/>
      <c r="R39" s="117"/>
      <c r="S39" s="117"/>
      <c r="T39" s="117"/>
      <c r="U39" s="117"/>
      <c r="V39" s="117"/>
      <c r="W39" s="117"/>
      <c r="X39" s="117"/>
      <c r="Y39" s="117"/>
      <c r="Z39" s="117"/>
      <c r="AA39" s="117">
        <v>0</v>
      </c>
      <c r="AB39" s="117"/>
      <c r="AC39" s="117"/>
      <c r="AD39" s="117"/>
      <c r="AE39" s="117"/>
      <c r="AF39" s="117"/>
      <c r="AG39" s="117"/>
      <c r="AH39" s="117"/>
      <c r="AI39" s="117"/>
      <c r="AJ39" s="117"/>
      <c r="AK39" s="117"/>
      <c r="AL39" s="117"/>
      <c r="AM39" s="117"/>
      <c r="AN39" s="117"/>
      <c r="AO39" s="117"/>
      <c r="AP39" s="117"/>
      <c r="AQ39" s="117"/>
      <c r="AR39" s="117"/>
      <c r="AS39" s="117"/>
      <c r="AT39" s="117"/>
      <c r="AU39" s="117"/>
      <c r="AV39" s="117"/>
      <c r="AW39" s="117"/>
      <c r="AX39" s="117"/>
      <c r="AY39" s="117"/>
      <c r="AZ39" s="117"/>
      <c r="BA39" s="117"/>
      <c r="BB39" s="117"/>
      <c r="BC39" s="117"/>
      <c r="BD39" s="117"/>
      <c r="BE39" s="117"/>
      <c r="BF39" s="117"/>
    </row>
    <row r="40" spans="1:58" ht="22.5" outlineLevel="1" x14ac:dyDescent="0.25">
      <c r="A40" s="517" t="s">
        <v>176</v>
      </c>
      <c r="B40" s="140" t="s">
        <v>704</v>
      </c>
      <c r="C40" s="498" t="s">
        <v>705</v>
      </c>
      <c r="D40" s="496" t="s">
        <v>60</v>
      </c>
      <c r="E40" s="495">
        <v>2</v>
      </c>
      <c r="F40" s="143"/>
      <c r="G40" s="260">
        <f>E40*F40</f>
        <v>0</v>
      </c>
      <c r="H40" s="117"/>
      <c r="I40" s="117"/>
      <c r="J40" s="117"/>
      <c r="K40" s="117"/>
      <c r="L40" s="117"/>
      <c r="M40" s="117"/>
      <c r="N40" s="117"/>
      <c r="O40" s="117"/>
      <c r="P40" s="117"/>
      <c r="Q40" s="117"/>
      <c r="R40" s="117"/>
      <c r="S40" s="117"/>
      <c r="T40" s="117"/>
      <c r="U40" s="117"/>
      <c r="V40" s="117"/>
      <c r="W40" s="117"/>
      <c r="X40" s="117"/>
      <c r="Y40" s="117"/>
      <c r="Z40" s="117"/>
      <c r="AA40" s="117"/>
      <c r="AB40" s="117"/>
      <c r="AC40" s="117" t="s">
        <v>65</v>
      </c>
      <c r="AD40" s="117"/>
      <c r="AE40" s="117"/>
      <c r="AF40" s="117"/>
      <c r="AG40" s="117"/>
      <c r="AH40" s="117"/>
      <c r="AI40" s="117"/>
      <c r="AJ40" s="117"/>
      <c r="AK40" s="117"/>
      <c r="AL40" s="117"/>
      <c r="AM40" s="117"/>
      <c r="AN40" s="117"/>
      <c r="AO40" s="117"/>
      <c r="AP40" s="117"/>
      <c r="AQ40" s="117"/>
      <c r="AR40" s="117"/>
      <c r="AS40" s="117"/>
      <c r="AT40" s="117"/>
      <c r="AU40" s="117"/>
      <c r="AV40" s="117"/>
      <c r="AW40" s="117"/>
      <c r="AX40" s="117"/>
      <c r="AY40" s="117"/>
      <c r="AZ40" s="117"/>
      <c r="BA40" s="117"/>
      <c r="BB40" s="117"/>
      <c r="BC40" s="117"/>
      <c r="BD40" s="117"/>
      <c r="BE40" s="117"/>
      <c r="BF40" s="117"/>
    </row>
    <row r="41" spans="1:58" outlineLevel="1" x14ac:dyDescent="0.25">
      <c r="A41" s="517" t="s">
        <v>178</v>
      </c>
      <c r="B41" s="140" t="s">
        <v>706</v>
      </c>
      <c r="C41" s="498" t="s">
        <v>707</v>
      </c>
      <c r="D41" s="496" t="s">
        <v>59</v>
      </c>
      <c r="E41" s="495">
        <v>285</v>
      </c>
      <c r="F41" s="143"/>
      <c r="G41" s="260">
        <f>E41*F41</f>
        <v>0</v>
      </c>
      <c r="H41" s="117"/>
      <c r="I41" s="117"/>
      <c r="J41" s="117"/>
      <c r="K41" s="117"/>
      <c r="L41" s="117"/>
      <c r="M41" s="117"/>
      <c r="N41" s="117"/>
      <c r="O41" s="117"/>
      <c r="P41" s="117"/>
      <c r="Q41" s="117"/>
      <c r="R41" s="117"/>
      <c r="S41" s="117"/>
      <c r="T41" s="117"/>
      <c r="U41" s="117"/>
      <c r="V41" s="117"/>
      <c r="W41" s="117"/>
      <c r="X41" s="117"/>
      <c r="Y41" s="117"/>
      <c r="Z41" s="117"/>
      <c r="AA41" s="117">
        <v>1</v>
      </c>
      <c r="AB41" s="117"/>
      <c r="AC41" s="117"/>
      <c r="AD41" s="117"/>
      <c r="AE41" s="117"/>
      <c r="AF41" s="117"/>
      <c r="AG41" s="117"/>
      <c r="AH41" s="117"/>
      <c r="AI41" s="117"/>
      <c r="AJ41" s="117"/>
      <c r="AK41" s="117"/>
      <c r="AL41" s="117"/>
      <c r="AM41" s="117"/>
      <c r="AN41" s="117"/>
      <c r="AO41" s="117"/>
      <c r="AP41" s="117"/>
      <c r="AQ41" s="117"/>
      <c r="AR41" s="117"/>
      <c r="AS41" s="117"/>
      <c r="AT41" s="117"/>
      <c r="AU41" s="117"/>
      <c r="AV41" s="117"/>
      <c r="AW41" s="117"/>
      <c r="AX41" s="117"/>
      <c r="AY41" s="117"/>
      <c r="AZ41" s="117"/>
      <c r="BA41" s="117"/>
      <c r="BB41" s="117"/>
      <c r="BC41" s="117"/>
      <c r="BD41" s="117"/>
      <c r="BE41" s="117"/>
      <c r="BF41" s="117"/>
    </row>
    <row r="42" spans="1:58" outlineLevel="1" x14ac:dyDescent="0.25">
      <c r="A42" s="517" t="s">
        <v>180</v>
      </c>
      <c r="B42" s="140" t="s">
        <v>708</v>
      </c>
      <c r="C42" s="498" t="s">
        <v>709</v>
      </c>
      <c r="D42" s="496" t="s">
        <v>59</v>
      </c>
      <c r="E42" s="495">
        <v>300</v>
      </c>
      <c r="F42" s="143"/>
      <c r="G42" s="260">
        <f>E42*F42</f>
        <v>0</v>
      </c>
      <c r="H42" s="117"/>
      <c r="I42" s="117"/>
      <c r="J42" s="117"/>
      <c r="K42" s="117"/>
      <c r="L42" s="117"/>
      <c r="M42" s="117"/>
      <c r="N42" s="117"/>
      <c r="O42" s="117"/>
      <c r="P42" s="117"/>
      <c r="Q42" s="117"/>
      <c r="R42" s="117"/>
      <c r="S42" s="117"/>
      <c r="T42" s="117"/>
      <c r="U42" s="117"/>
      <c r="V42" s="117"/>
      <c r="W42" s="117"/>
      <c r="X42" s="117"/>
      <c r="Y42" s="117"/>
      <c r="Z42" s="117"/>
      <c r="AA42" s="117"/>
      <c r="AB42" s="117"/>
      <c r="AC42" s="117" t="s">
        <v>66</v>
      </c>
      <c r="AD42" s="117"/>
      <c r="AE42" s="117"/>
      <c r="AF42" s="117"/>
      <c r="AG42" s="117"/>
      <c r="AH42" s="117"/>
      <c r="AI42" s="117"/>
      <c r="AJ42" s="117"/>
      <c r="AK42" s="117">
        <v>21</v>
      </c>
      <c r="AL42" s="117"/>
      <c r="AM42" s="117"/>
      <c r="AN42" s="117"/>
      <c r="AO42" s="117"/>
      <c r="AP42" s="117"/>
      <c r="AQ42" s="117"/>
      <c r="AR42" s="117"/>
      <c r="AS42" s="117"/>
      <c r="AT42" s="117"/>
      <c r="AU42" s="117"/>
      <c r="AV42" s="117"/>
      <c r="AW42" s="117"/>
      <c r="AX42" s="117"/>
      <c r="AY42" s="117"/>
      <c r="AZ42" s="117"/>
      <c r="BA42" s="117"/>
      <c r="BB42" s="117"/>
      <c r="BC42" s="117"/>
      <c r="BD42" s="117"/>
      <c r="BE42" s="117"/>
      <c r="BF42" s="117"/>
    </row>
    <row r="43" spans="1:58" outlineLevel="1" x14ac:dyDescent="0.25">
      <c r="A43" s="517" t="s">
        <v>182</v>
      </c>
      <c r="B43" s="140" t="s">
        <v>710</v>
      </c>
      <c r="C43" s="498" t="s">
        <v>711</v>
      </c>
      <c r="D43" s="496" t="s">
        <v>59</v>
      </c>
      <c r="E43" s="495">
        <v>5</v>
      </c>
      <c r="F43" s="143"/>
      <c r="G43" s="260">
        <f>E43*F43</f>
        <v>0</v>
      </c>
      <c r="H43" s="117"/>
      <c r="I43" s="117"/>
      <c r="J43" s="117"/>
      <c r="K43" s="117"/>
      <c r="L43" s="117"/>
      <c r="M43" s="117"/>
      <c r="N43" s="117"/>
      <c r="O43" s="117"/>
      <c r="P43" s="117"/>
      <c r="Q43" s="117"/>
      <c r="R43" s="117"/>
      <c r="S43" s="117"/>
      <c r="T43" s="117"/>
      <c r="U43" s="117"/>
      <c r="V43" s="117"/>
      <c r="W43" s="117"/>
      <c r="X43" s="117"/>
      <c r="Y43" s="117"/>
      <c r="Z43" s="117"/>
      <c r="AA43" s="117"/>
      <c r="AB43" s="117"/>
      <c r="AC43" s="117"/>
      <c r="AD43" s="117"/>
      <c r="AE43" s="117"/>
      <c r="AF43" s="117"/>
      <c r="AG43" s="117"/>
      <c r="AH43" s="117"/>
      <c r="AI43" s="117"/>
      <c r="AJ43" s="117"/>
      <c r="AK43" s="117"/>
      <c r="AL43" s="117"/>
      <c r="AM43" s="117"/>
      <c r="AN43" s="117"/>
      <c r="AO43" s="117"/>
      <c r="AP43" s="117"/>
      <c r="AQ43" s="117"/>
      <c r="AR43" s="117"/>
      <c r="AS43" s="117"/>
      <c r="AT43" s="117"/>
      <c r="AU43" s="117"/>
      <c r="AV43" s="117"/>
      <c r="AW43" s="117"/>
      <c r="AX43" s="117"/>
      <c r="AY43" s="117"/>
      <c r="AZ43" s="117"/>
      <c r="BA43" s="117"/>
      <c r="BB43" s="117"/>
      <c r="BC43" s="117"/>
      <c r="BD43" s="117"/>
      <c r="BE43" s="117"/>
      <c r="BF43" s="117"/>
    </row>
    <row r="44" spans="1:58" outlineLevel="1" x14ac:dyDescent="0.25">
      <c r="A44" s="517" t="s">
        <v>184</v>
      </c>
      <c r="B44" s="140" t="s">
        <v>712</v>
      </c>
      <c r="C44" s="498" t="s">
        <v>713</v>
      </c>
      <c r="D44" s="496" t="s">
        <v>58</v>
      </c>
      <c r="E44" s="495">
        <v>305</v>
      </c>
      <c r="F44" s="143"/>
      <c r="G44" s="260">
        <f>E44*F44</f>
        <v>0</v>
      </c>
      <c r="H44" s="117"/>
      <c r="I44" s="117"/>
      <c r="J44" s="117"/>
      <c r="K44" s="117"/>
      <c r="L44" s="117"/>
      <c r="M44" s="117"/>
      <c r="N44" s="117"/>
      <c r="O44" s="117"/>
      <c r="P44" s="117"/>
      <c r="Q44" s="117"/>
      <c r="R44" s="117"/>
      <c r="S44" s="117"/>
      <c r="T44" s="117"/>
      <c r="U44" s="117"/>
      <c r="V44" s="117"/>
      <c r="W44" s="117"/>
      <c r="X44" s="117"/>
      <c r="Y44" s="117"/>
      <c r="Z44" s="117"/>
      <c r="AA44" s="117">
        <v>0</v>
      </c>
      <c r="AB44" s="117"/>
      <c r="AC44" s="117"/>
      <c r="AD44" s="117"/>
      <c r="AE44" s="117"/>
      <c r="AF44" s="117"/>
      <c r="AG44" s="117"/>
      <c r="AH44" s="117"/>
      <c r="AI44" s="117"/>
      <c r="AJ44" s="117"/>
      <c r="AK44" s="117"/>
      <c r="AL44" s="117"/>
      <c r="AM44" s="117"/>
      <c r="AN44" s="117"/>
      <c r="AO44" s="117"/>
      <c r="AP44" s="117"/>
      <c r="AQ44" s="117"/>
      <c r="AR44" s="117"/>
      <c r="AS44" s="117"/>
      <c r="AT44" s="117"/>
      <c r="AU44" s="117"/>
      <c r="AV44" s="117"/>
      <c r="AW44" s="117"/>
      <c r="AX44" s="117"/>
      <c r="AY44" s="117"/>
      <c r="AZ44" s="117"/>
      <c r="BA44" s="117"/>
      <c r="BB44" s="117"/>
      <c r="BC44" s="117"/>
      <c r="BD44" s="117"/>
      <c r="BE44" s="117"/>
      <c r="BF44" s="117"/>
    </row>
    <row r="45" spans="1:58" ht="22.5" outlineLevel="1" x14ac:dyDescent="0.25">
      <c r="A45" s="517" t="s">
        <v>188</v>
      </c>
      <c r="B45" s="140" t="s">
        <v>714</v>
      </c>
      <c r="C45" s="498" t="s">
        <v>715</v>
      </c>
      <c r="D45" s="496" t="s">
        <v>59</v>
      </c>
      <c r="E45" s="495">
        <v>9</v>
      </c>
      <c r="F45" s="143"/>
      <c r="G45" s="260">
        <f>E45*F45</f>
        <v>0</v>
      </c>
      <c r="H45" s="117"/>
      <c r="I45" s="117"/>
      <c r="J45" s="117"/>
      <c r="K45" s="117"/>
      <c r="L45" s="117"/>
      <c r="M45" s="117"/>
      <c r="N45" s="117"/>
      <c r="O45" s="117"/>
      <c r="P45" s="117"/>
      <c r="Q45" s="117"/>
      <c r="R45" s="117"/>
      <c r="S45" s="117"/>
      <c r="T45" s="117"/>
      <c r="U45" s="117"/>
      <c r="V45" s="117"/>
      <c r="W45" s="117"/>
      <c r="X45" s="117"/>
      <c r="Y45" s="117"/>
      <c r="Z45" s="117"/>
      <c r="AA45" s="117"/>
      <c r="AB45" s="117"/>
      <c r="AC45" s="117" t="s">
        <v>65</v>
      </c>
      <c r="AD45" s="117"/>
      <c r="AE45" s="117"/>
      <c r="AF45" s="117"/>
      <c r="AG45" s="117"/>
      <c r="AH45" s="117"/>
      <c r="AI45" s="117"/>
      <c r="AJ45" s="117"/>
      <c r="AK45" s="117"/>
      <c r="AL45" s="117"/>
      <c r="AM45" s="117"/>
      <c r="AN45" s="117"/>
      <c r="AO45" s="117"/>
      <c r="AP45" s="117"/>
      <c r="AQ45" s="117"/>
      <c r="AR45" s="117"/>
      <c r="AS45" s="117"/>
      <c r="AT45" s="117"/>
      <c r="AU45" s="117"/>
      <c r="AV45" s="117"/>
      <c r="AW45" s="117"/>
      <c r="AX45" s="117"/>
      <c r="AY45" s="117"/>
      <c r="AZ45" s="117"/>
      <c r="BA45" s="117"/>
      <c r="BB45" s="117"/>
      <c r="BC45" s="117"/>
      <c r="BD45" s="117"/>
      <c r="BE45" s="117"/>
      <c r="BF45" s="117"/>
    </row>
    <row r="46" spans="1:58" ht="22.5" outlineLevel="1" x14ac:dyDescent="0.25">
      <c r="A46" s="517" t="s">
        <v>193</v>
      </c>
      <c r="B46" s="140" t="s">
        <v>716</v>
      </c>
      <c r="C46" s="498" t="s">
        <v>717</v>
      </c>
      <c r="D46" s="496" t="s">
        <v>60</v>
      </c>
      <c r="E46" s="495">
        <v>9</v>
      </c>
      <c r="F46" s="143"/>
      <c r="G46" s="260">
        <f>E46*F46</f>
        <v>0</v>
      </c>
      <c r="H46" s="117"/>
      <c r="I46" s="117"/>
      <c r="J46" s="117"/>
      <c r="K46" s="117"/>
      <c r="L46" s="117"/>
      <c r="M46" s="117"/>
      <c r="N46" s="117"/>
      <c r="O46" s="117"/>
      <c r="P46" s="117"/>
      <c r="Q46" s="117"/>
      <c r="R46" s="117"/>
      <c r="S46" s="117"/>
      <c r="T46" s="117"/>
      <c r="U46" s="117"/>
      <c r="V46" s="117"/>
      <c r="W46" s="117"/>
      <c r="X46" s="117"/>
      <c r="Y46" s="117"/>
      <c r="Z46" s="117"/>
      <c r="AA46" s="117"/>
      <c r="AB46" s="117"/>
      <c r="AC46" s="117" t="s">
        <v>66</v>
      </c>
      <c r="AD46" s="117"/>
      <c r="AE46" s="117"/>
      <c r="AF46" s="117"/>
      <c r="AG46" s="117"/>
      <c r="AH46" s="117"/>
      <c r="AI46" s="117"/>
      <c r="AJ46" s="117"/>
      <c r="AK46" s="117">
        <v>21</v>
      </c>
      <c r="AL46" s="117"/>
      <c r="AM46" s="117"/>
      <c r="AN46" s="117"/>
      <c r="AO46" s="117"/>
      <c r="AP46" s="117"/>
      <c r="AQ46" s="117"/>
      <c r="AR46" s="117"/>
      <c r="AS46" s="117"/>
      <c r="AT46" s="117"/>
      <c r="AU46" s="117"/>
      <c r="AV46" s="117"/>
      <c r="AW46" s="117"/>
      <c r="AX46" s="117"/>
      <c r="AY46" s="117"/>
      <c r="AZ46" s="117"/>
      <c r="BA46" s="117"/>
      <c r="BB46" s="117"/>
      <c r="BC46" s="117"/>
      <c r="BD46" s="117"/>
      <c r="BE46" s="117"/>
      <c r="BF46" s="117"/>
    </row>
    <row r="47" spans="1:58" ht="15.75" outlineLevel="1" thickBot="1" x14ac:dyDescent="0.3">
      <c r="A47" s="517" t="s">
        <v>195</v>
      </c>
      <c r="B47" s="140" t="s">
        <v>718</v>
      </c>
      <c r="C47" s="498" t="s">
        <v>719</v>
      </c>
      <c r="D47" s="496" t="s">
        <v>59</v>
      </c>
      <c r="E47" s="495">
        <v>5</v>
      </c>
      <c r="F47" s="143"/>
      <c r="G47" s="260">
        <f>E47*F47</f>
        <v>0</v>
      </c>
      <c r="H47" s="117"/>
      <c r="I47" s="117"/>
      <c r="J47" s="117"/>
      <c r="K47" s="117"/>
      <c r="L47" s="117"/>
      <c r="M47" s="117"/>
      <c r="N47" s="117"/>
      <c r="O47" s="117"/>
      <c r="P47" s="117"/>
      <c r="Q47" s="117"/>
      <c r="R47" s="117"/>
      <c r="S47" s="117"/>
      <c r="T47" s="117"/>
      <c r="U47" s="117"/>
      <c r="V47" s="117"/>
      <c r="W47" s="117"/>
      <c r="X47" s="117"/>
      <c r="Y47" s="117"/>
      <c r="Z47" s="117"/>
      <c r="AA47" s="117"/>
      <c r="AB47" s="117"/>
      <c r="AC47" s="117"/>
      <c r="AD47" s="117"/>
      <c r="AE47" s="117"/>
      <c r="AF47" s="117"/>
      <c r="AG47" s="117"/>
      <c r="AH47" s="117"/>
      <c r="AI47" s="117"/>
      <c r="AJ47" s="117"/>
      <c r="AK47" s="117"/>
      <c r="AL47" s="117"/>
      <c r="AM47" s="117"/>
      <c r="AN47" s="117"/>
      <c r="AO47" s="117"/>
      <c r="AP47" s="117"/>
      <c r="AQ47" s="117"/>
      <c r="AR47" s="117"/>
      <c r="AS47" s="117"/>
      <c r="AT47" s="117"/>
      <c r="AU47" s="117"/>
      <c r="AV47" s="117"/>
      <c r="AW47" s="117"/>
      <c r="AX47" s="117"/>
      <c r="AY47" s="117"/>
      <c r="AZ47" s="117"/>
      <c r="BA47" s="117"/>
      <c r="BB47" s="117"/>
      <c r="BC47" s="117"/>
      <c r="BD47" s="117"/>
      <c r="BE47" s="117"/>
      <c r="BF47" s="117"/>
    </row>
    <row r="48" spans="1:58" ht="15.75" thickBot="1" x14ac:dyDescent="0.3">
      <c r="A48" s="501"/>
      <c r="B48" s="502" t="s">
        <v>630</v>
      </c>
      <c r="C48" s="503"/>
      <c r="D48" s="504"/>
      <c r="E48" s="505"/>
      <c r="F48" s="505"/>
      <c r="G48" s="506">
        <f>G32+G7</f>
        <v>0</v>
      </c>
    </row>
    <row r="49" spans="1:4" x14ac:dyDescent="0.25">
      <c r="A49" s="408"/>
      <c r="D49" s="116"/>
    </row>
    <row r="50" spans="1:4" x14ac:dyDescent="0.25">
      <c r="A50" s="408"/>
      <c r="D50" s="116"/>
    </row>
    <row r="51" spans="1:4" x14ac:dyDescent="0.25">
      <c r="A51" s="408"/>
      <c r="D51" s="116"/>
    </row>
    <row r="52" spans="1:4" x14ac:dyDescent="0.25">
      <c r="A52" s="408"/>
      <c r="D52" s="116"/>
    </row>
    <row r="53" spans="1:4" x14ac:dyDescent="0.25">
      <c r="A53" s="408"/>
      <c r="D53" s="116"/>
    </row>
    <row r="54" spans="1:4" x14ac:dyDescent="0.25">
      <c r="A54" s="408"/>
      <c r="D54" s="116"/>
    </row>
    <row r="55" spans="1:4" x14ac:dyDescent="0.25">
      <c r="A55" s="408"/>
      <c r="D55" s="116"/>
    </row>
    <row r="56" spans="1:4" x14ac:dyDescent="0.25">
      <c r="A56" s="408"/>
      <c r="D56" s="116"/>
    </row>
    <row r="57" spans="1:4" x14ac:dyDescent="0.25">
      <c r="A57" s="408"/>
      <c r="D57" s="116"/>
    </row>
    <row r="58" spans="1:4" x14ac:dyDescent="0.25">
      <c r="A58" s="408"/>
      <c r="D58" s="116"/>
    </row>
    <row r="59" spans="1:4" x14ac:dyDescent="0.25">
      <c r="A59" s="408"/>
      <c r="D59" s="116"/>
    </row>
    <row r="60" spans="1:4" x14ac:dyDescent="0.25">
      <c r="A60" s="408"/>
      <c r="D60" s="116"/>
    </row>
    <row r="61" spans="1:4" x14ac:dyDescent="0.25">
      <c r="A61" s="408"/>
      <c r="D61" s="116"/>
    </row>
    <row r="62" spans="1:4" x14ac:dyDescent="0.25">
      <c r="A62" s="408"/>
      <c r="D62" s="116"/>
    </row>
    <row r="63" spans="1:4" x14ac:dyDescent="0.25">
      <c r="A63" s="408"/>
      <c r="D63" s="116"/>
    </row>
    <row r="64" spans="1:4" x14ac:dyDescent="0.25">
      <c r="A64" s="408"/>
      <c r="D64" s="116"/>
    </row>
    <row r="65" spans="1:4" x14ac:dyDescent="0.25">
      <c r="A65" s="408"/>
      <c r="D65" s="116"/>
    </row>
    <row r="66" spans="1:4" x14ac:dyDescent="0.25">
      <c r="A66" s="408"/>
      <c r="D66" s="116"/>
    </row>
    <row r="67" spans="1:4" x14ac:dyDescent="0.25">
      <c r="A67" s="408"/>
      <c r="D67" s="116"/>
    </row>
    <row r="68" spans="1:4" x14ac:dyDescent="0.25">
      <c r="A68" s="408"/>
      <c r="D68" s="116"/>
    </row>
    <row r="69" spans="1:4" x14ac:dyDescent="0.25">
      <c r="A69" s="408"/>
      <c r="D69" s="116"/>
    </row>
    <row r="70" spans="1:4" x14ac:dyDescent="0.25">
      <c r="A70" s="408"/>
      <c r="D70" s="116"/>
    </row>
    <row r="71" spans="1:4" x14ac:dyDescent="0.25">
      <c r="A71" s="408"/>
      <c r="D71" s="116"/>
    </row>
    <row r="72" spans="1:4" x14ac:dyDescent="0.25">
      <c r="A72" s="408"/>
      <c r="D72" s="116"/>
    </row>
    <row r="73" spans="1:4" x14ac:dyDescent="0.25">
      <c r="A73" s="408"/>
      <c r="D73" s="116"/>
    </row>
    <row r="74" spans="1:4" x14ac:dyDescent="0.25">
      <c r="A74" s="408"/>
      <c r="D74" s="116"/>
    </row>
    <row r="75" spans="1:4" x14ac:dyDescent="0.25">
      <c r="A75" s="408"/>
      <c r="D75" s="116"/>
    </row>
    <row r="76" spans="1:4" x14ac:dyDescent="0.25">
      <c r="A76" s="408"/>
      <c r="D76" s="116"/>
    </row>
    <row r="77" spans="1:4" x14ac:dyDescent="0.25">
      <c r="A77" s="408"/>
      <c r="D77" s="116"/>
    </row>
    <row r="78" spans="1:4" x14ac:dyDescent="0.25">
      <c r="A78" s="408"/>
      <c r="D78" s="116"/>
    </row>
    <row r="79" spans="1:4" x14ac:dyDescent="0.25">
      <c r="A79" s="408"/>
      <c r="D79" s="116"/>
    </row>
    <row r="80" spans="1:4" x14ac:dyDescent="0.25">
      <c r="A80" s="408"/>
      <c r="D80" s="116"/>
    </row>
    <row r="81" spans="1:4" x14ac:dyDescent="0.25">
      <c r="A81" s="408"/>
      <c r="D81" s="116"/>
    </row>
    <row r="82" spans="1:4" x14ac:dyDescent="0.25">
      <c r="A82" s="408"/>
      <c r="D82" s="116"/>
    </row>
    <row r="83" spans="1:4" x14ac:dyDescent="0.25">
      <c r="A83" s="408"/>
      <c r="D83" s="116"/>
    </row>
    <row r="84" spans="1:4" x14ac:dyDescent="0.25">
      <c r="A84" s="408"/>
      <c r="D84" s="116"/>
    </row>
    <row r="85" spans="1:4" x14ac:dyDescent="0.25">
      <c r="A85" s="408"/>
      <c r="D85" s="116"/>
    </row>
    <row r="86" spans="1:4" x14ac:dyDescent="0.25">
      <c r="A86" s="408"/>
      <c r="D86" s="116"/>
    </row>
    <row r="87" spans="1:4" x14ac:dyDescent="0.25">
      <c r="A87" s="408"/>
      <c r="D87" s="116"/>
    </row>
    <row r="88" spans="1:4" x14ac:dyDescent="0.25">
      <c r="A88" s="408"/>
      <c r="D88" s="116"/>
    </row>
    <row r="89" spans="1:4" x14ac:dyDescent="0.25">
      <c r="A89" s="408"/>
      <c r="D89" s="116"/>
    </row>
    <row r="90" spans="1:4" x14ac:dyDescent="0.25">
      <c r="A90" s="408"/>
      <c r="D90" s="116"/>
    </row>
    <row r="91" spans="1:4" x14ac:dyDescent="0.25">
      <c r="A91" s="408"/>
      <c r="D91" s="116"/>
    </row>
    <row r="92" spans="1:4" x14ac:dyDescent="0.25">
      <c r="A92" s="408"/>
      <c r="D92" s="116"/>
    </row>
    <row r="93" spans="1:4" x14ac:dyDescent="0.25">
      <c r="A93" s="408"/>
      <c r="D93" s="116"/>
    </row>
    <row r="94" spans="1:4" x14ac:dyDescent="0.25">
      <c r="A94" s="408"/>
      <c r="D94" s="116"/>
    </row>
    <row r="95" spans="1:4" x14ac:dyDescent="0.25">
      <c r="A95" s="408"/>
      <c r="D95" s="116"/>
    </row>
    <row r="96" spans="1:4" x14ac:dyDescent="0.25">
      <c r="A96" s="408"/>
      <c r="D96" s="116"/>
    </row>
    <row r="97" spans="1:4" x14ac:dyDescent="0.25">
      <c r="A97" s="408"/>
      <c r="D97" s="116"/>
    </row>
    <row r="98" spans="1:4" x14ac:dyDescent="0.25">
      <c r="A98" s="408"/>
      <c r="D98" s="116"/>
    </row>
    <row r="99" spans="1:4" x14ac:dyDescent="0.25">
      <c r="A99" s="408"/>
      <c r="D99" s="116"/>
    </row>
    <row r="100" spans="1:4" x14ac:dyDescent="0.25">
      <c r="A100" s="408"/>
      <c r="D100" s="116"/>
    </row>
    <row r="101" spans="1:4" x14ac:dyDescent="0.25">
      <c r="A101" s="408"/>
      <c r="D101" s="116"/>
    </row>
    <row r="102" spans="1:4" x14ac:dyDescent="0.25">
      <c r="A102" s="408"/>
      <c r="D102" s="116"/>
    </row>
    <row r="103" spans="1:4" x14ac:dyDescent="0.25">
      <c r="A103" s="408"/>
      <c r="D103" s="116"/>
    </row>
    <row r="104" spans="1:4" x14ac:dyDescent="0.25">
      <c r="A104" s="408"/>
      <c r="D104" s="116"/>
    </row>
    <row r="105" spans="1:4" x14ac:dyDescent="0.25">
      <c r="A105" s="408"/>
      <c r="D105" s="116"/>
    </row>
    <row r="106" spans="1:4" x14ac:dyDescent="0.25">
      <c r="A106" s="408"/>
      <c r="D106" s="116"/>
    </row>
    <row r="107" spans="1:4" x14ac:dyDescent="0.25">
      <c r="A107" s="408"/>
      <c r="D107" s="116"/>
    </row>
    <row r="108" spans="1:4" x14ac:dyDescent="0.25">
      <c r="A108" s="408"/>
      <c r="D108" s="116"/>
    </row>
    <row r="109" spans="1:4" x14ac:dyDescent="0.25">
      <c r="A109" s="408"/>
      <c r="D109" s="116"/>
    </row>
    <row r="110" spans="1:4" x14ac:dyDescent="0.25">
      <c r="A110" s="408"/>
      <c r="D110" s="116"/>
    </row>
    <row r="111" spans="1:4" x14ac:dyDescent="0.25">
      <c r="A111" s="408"/>
      <c r="D111" s="116"/>
    </row>
    <row r="112" spans="1:4" x14ac:dyDescent="0.25">
      <c r="A112" s="408"/>
      <c r="D112" s="116"/>
    </row>
    <row r="113" spans="1:4" x14ac:dyDescent="0.25">
      <c r="A113" s="408"/>
      <c r="D113" s="116"/>
    </row>
    <row r="114" spans="1:4" x14ac:dyDescent="0.25">
      <c r="A114" s="408"/>
      <c r="D114" s="116"/>
    </row>
    <row r="115" spans="1:4" x14ac:dyDescent="0.25">
      <c r="A115" s="408"/>
      <c r="D115" s="116"/>
    </row>
    <row r="116" spans="1:4" x14ac:dyDescent="0.25">
      <c r="A116" s="408"/>
      <c r="D116" s="116"/>
    </row>
    <row r="117" spans="1:4" x14ac:dyDescent="0.25">
      <c r="A117" s="408"/>
      <c r="D117" s="116"/>
    </row>
    <row r="118" spans="1:4" x14ac:dyDescent="0.25">
      <c r="A118" s="408"/>
      <c r="D118" s="116"/>
    </row>
    <row r="119" spans="1:4" x14ac:dyDescent="0.25">
      <c r="A119" s="408"/>
      <c r="D119" s="116"/>
    </row>
    <row r="120" spans="1:4" x14ac:dyDescent="0.25">
      <c r="A120" s="408"/>
      <c r="D120" s="116"/>
    </row>
    <row r="121" spans="1:4" x14ac:dyDescent="0.25">
      <c r="A121" s="408"/>
      <c r="D121" s="116"/>
    </row>
    <row r="122" spans="1:4" x14ac:dyDescent="0.25">
      <c r="A122" s="408"/>
      <c r="D122" s="116"/>
    </row>
    <row r="123" spans="1:4" x14ac:dyDescent="0.25">
      <c r="A123" s="408"/>
      <c r="D123" s="116"/>
    </row>
    <row r="124" spans="1:4" x14ac:dyDescent="0.25">
      <c r="A124" s="408"/>
      <c r="D124" s="116"/>
    </row>
    <row r="125" spans="1:4" x14ac:dyDescent="0.25">
      <c r="A125" s="408"/>
      <c r="D125" s="116"/>
    </row>
    <row r="126" spans="1:4" x14ac:dyDescent="0.25">
      <c r="A126" s="408"/>
      <c r="D126" s="116"/>
    </row>
    <row r="127" spans="1:4" x14ac:dyDescent="0.25">
      <c r="A127" s="408"/>
      <c r="D127" s="116"/>
    </row>
    <row r="128" spans="1:4" x14ac:dyDescent="0.25">
      <c r="A128" s="408"/>
      <c r="D128" s="116"/>
    </row>
    <row r="129" spans="1:4" x14ac:dyDescent="0.25">
      <c r="A129" s="408"/>
      <c r="D129" s="116"/>
    </row>
    <row r="130" spans="1:4" x14ac:dyDescent="0.25">
      <c r="A130" s="408"/>
      <c r="D130" s="116"/>
    </row>
    <row r="131" spans="1:4" x14ac:dyDescent="0.25">
      <c r="A131" s="408"/>
      <c r="D131" s="116"/>
    </row>
    <row r="132" spans="1:4" x14ac:dyDescent="0.25">
      <c r="A132" s="408"/>
      <c r="D132" s="116"/>
    </row>
    <row r="133" spans="1:4" x14ac:dyDescent="0.25">
      <c r="A133" s="408"/>
      <c r="D133" s="116"/>
    </row>
    <row r="134" spans="1:4" x14ac:dyDescent="0.25">
      <c r="A134" s="408"/>
      <c r="D134" s="116"/>
    </row>
    <row r="135" spans="1:4" x14ac:dyDescent="0.25">
      <c r="A135" s="408"/>
      <c r="D135" s="116"/>
    </row>
    <row r="136" spans="1:4" x14ac:dyDescent="0.25">
      <c r="A136" s="408"/>
      <c r="D136" s="116"/>
    </row>
    <row r="137" spans="1:4" x14ac:dyDescent="0.25">
      <c r="A137" s="408"/>
      <c r="D137" s="116"/>
    </row>
    <row r="138" spans="1:4" x14ac:dyDescent="0.25">
      <c r="A138" s="408"/>
      <c r="D138" s="116"/>
    </row>
    <row r="139" spans="1:4" x14ac:dyDescent="0.25">
      <c r="A139" s="408"/>
      <c r="D139" s="116"/>
    </row>
    <row r="140" spans="1:4" x14ac:dyDescent="0.25">
      <c r="A140" s="408"/>
      <c r="D140" s="116"/>
    </row>
    <row r="141" spans="1:4" x14ac:dyDescent="0.25">
      <c r="A141" s="408"/>
      <c r="D141" s="116"/>
    </row>
    <row r="142" spans="1:4" x14ac:dyDescent="0.25">
      <c r="A142" s="408"/>
      <c r="D142" s="116"/>
    </row>
    <row r="143" spans="1:4" x14ac:dyDescent="0.25">
      <c r="A143" s="408"/>
      <c r="D143" s="116"/>
    </row>
    <row r="144" spans="1:4" x14ac:dyDescent="0.25">
      <c r="A144" s="408"/>
      <c r="D144" s="116"/>
    </row>
    <row r="145" spans="1:4" x14ac:dyDescent="0.25">
      <c r="A145" s="408"/>
      <c r="D145" s="116"/>
    </row>
    <row r="146" spans="1:4" x14ac:dyDescent="0.25">
      <c r="A146" s="408"/>
      <c r="D146" s="116"/>
    </row>
    <row r="147" spans="1:4" x14ac:dyDescent="0.25">
      <c r="A147" s="408"/>
      <c r="D147" s="116"/>
    </row>
    <row r="148" spans="1:4" x14ac:dyDescent="0.25">
      <c r="A148" s="408"/>
      <c r="D148" s="116"/>
    </row>
    <row r="149" spans="1:4" x14ac:dyDescent="0.25">
      <c r="A149" s="408"/>
      <c r="D149" s="116"/>
    </row>
    <row r="150" spans="1:4" x14ac:dyDescent="0.25">
      <c r="A150" s="408"/>
      <c r="D150" s="116"/>
    </row>
    <row r="151" spans="1:4" x14ac:dyDescent="0.25">
      <c r="A151" s="408"/>
      <c r="D151" s="116"/>
    </row>
    <row r="152" spans="1:4" x14ac:dyDescent="0.25">
      <c r="A152" s="408"/>
      <c r="D152" s="116"/>
    </row>
    <row r="153" spans="1:4" x14ac:dyDescent="0.25">
      <c r="A153" s="408"/>
      <c r="D153" s="116"/>
    </row>
    <row r="154" spans="1:4" x14ac:dyDescent="0.25">
      <c r="A154" s="408"/>
      <c r="D154" s="116"/>
    </row>
    <row r="155" spans="1:4" x14ac:dyDescent="0.25">
      <c r="D155" s="116"/>
    </row>
    <row r="156" spans="1:4" x14ac:dyDescent="0.25">
      <c r="D156" s="116"/>
    </row>
    <row r="157" spans="1:4" x14ac:dyDescent="0.25">
      <c r="D157" s="116"/>
    </row>
    <row r="158" spans="1:4" x14ac:dyDescent="0.25">
      <c r="D158" s="116"/>
    </row>
    <row r="159" spans="1:4" x14ac:dyDescent="0.25">
      <c r="D159" s="116"/>
    </row>
    <row r="160" spans="1:4" x14ac:dyDescent="0.25">
      <c r="D160" s="116"/>
    </row>
    <row r="161" spans="4:4" x14ac:dyDescent="0.25">
      <c r="D161" s="116"/>
    </row>
    <row r="162" spans="4:4" x14ac:dyDescent="0.25">
      <c r="D162" s="116"/>
    </row>
    <row r="163" spans="4:4" x14ac:dyDescent="0.25">
      <c r="D163" s="116"/>
    </row>
    <row r="164" spans="4:4" x14ac:dyDescent="0.25">
      <c r="D164" s="116"/>
    </row>
    <row r="165" spans="4:4" x14ac:dyDescent="0.25">
      <c r="D165" s="116"/>
    </row>
    <row r="166" spans="4:4" x14ac:dyDescent="0.25">
      <c r="D166" s="116"/>
    </row>
    <row r="167" spans="4:4" x14ac:dyDescent="0.25">
      <c r="D167" s="116"/>
    </row>
    <row r="168" spans="4:4" x14ac:dyDescent="0.25">
      <c r="D168" s="116"/>
    </row>
    <row r="169" spans="4:4" x14ac:dyDescent="0.25">
      <c r="D169" s="116"/>
    </row>
    <row r="170" spans="4:4" x14ac:dyDescent="0.25">
      <c r="D170" s="116"/>
    </row>
    <row r="171" spans="4:4" x14ac:dyDescent="0.25">
      <c r="D171" s="116"/>
    </row>
    <row r="172" spans="4:4" x14ac:dyDescent="0.25">
      <c r="D172" s="116"/>
    </row>
    <row r="173" spans="4:4" x14ac:dyDescent="0.25">
      <c r="D173" s="116"/>
    </row>
    <row r="174" spans="4:4" x14ac:dyDescent="0.25">
      <c r="D174" s="116"/>
    </row>
    <row r="175" spans="4:4" x14ac:dyDescent="0.25">
      <c r="D175" s="116"/>
    </row>
    <row r="176" spans="4:4"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row r="4890" spans="4:4" x14ac:dyDescent="0.25">
      <c r="D4890" s="116"/>
    </row>
    <row r="4891" spans="4:4" x14ac:dyDescent="0.25">
      <c r="D4891" s="116"/>
    </row>
    <row r="4892" spans="4:4" x14ac:dyDescent="0.25">
      <c r="D4892" s="116"/>
    </row>
    <row r="4893" spans="4:4" x14ac:dyDescent="0.25">
      <c r="D4893" s="116"/>
    </row>
    <row r="4894" spans="4:4" x14ac:dyDescent="0.25">
      <c r="D4894" s="116"/>
    </row>
    <row r="4895" spans="4:4" x14ac:dyDescent="0.25">
      <c r="D4895" s="116"/>
    </row>
    <row r="4896" spans="4:4" x14ac:dyDescent="0.25">
      <c r="D4896" s="116"/>
    </row>
    <row r="4897" spans="4:4" x14ac:dyDescent="0.25">
      <c r="D4897" s="116"/>
    </row>
    <row r="4898" spans="4:4" x14ac:dyDescent="0.25">
      <c r="D4898" s="116"/>
    </row>
    <row r="4899" spans="4:4" x14ac:dyDescent="0.25">
      <c r="D4899" s="116"/>
    </row>
    <row r="4900" spans="4:4" x14ac:dyDescent="0.25">
      <c r="D4900" s="116"/>
    </row>
    <row r="4901" spans="4:4" x14ac:dyDescent="0.25">
      <c r="D4901" s="116"/>
    </row>
    <row r="4902" spans="4:4" x14ac:dyDescent="0.25">
      <c r="D4902" s="116"/>
    </row>
    <row r="4903" spans="4:4" x14ac:dyDescent="0.25">
      <c r="D4903" s="116"/>
    </row>
    <row r="4904" spans="4:4" x14ac:dyDescent="0.25">
      <c r="D4904" s="116"/>
    </row>
    <row r="4905" spans="4:4" x14ac:dyDescent="0.25">
      <c r="D4905" s="116"/>
    </row>
    <row r="4906" spans="4:4" x14ac:dyDescent="0.25">
      <c r="D4906" s="116"/>
    </row>
    <row r="4907" spans="4:4" x14ac:dyDescent="0.25">
      <c r="D4907" s="116"/>
    </row>
  </sheetData>
  <protectedRanges>
    <protectedRange sqref="F7:F12" name="Oblast2"/>
  </protectedRanges>
  <mergeCells count="1">
    <mergeCell ref="A1:G1"/>
  </mergeCells>
  <pageMargins left="0.70866141732283472" right="0.70866141732283472" top="0.78740157480314965" bottom="0.78740157480314965" header="0.31496062992125984" footer="0.31496062992125984"/>
  <pageSetup paperSize="9" scale="92" fitToHeight="0" orientation="portrait" horizontalDpi="4294967294"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
  <sheetViews>
    <sheetView topLeftCell="B1" workbookViewId="0">
      <selection activeCell="B1" sqref="B1:J18"/>
    </sheetView>
  </sheetViews>
  <sheetFormatPr defaultColWidth="9" defaultRowHeight="15" x14ac:dyDescent="0.25"/>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92" customWidth="1"/>
    <col min="8" max="8" width="12.7109375" customWidth="1"/>
    <col min="9" max="9" width="12.7109375" style="92" customWidth="1"/>
    <col min="10" max="10" width="6.7109375" style="92" customWidth="1"/>
    <col min="11" max="11" width="4.28515625" customWidth="1"/>
    <col min="12" max="15" width="10.7109375" customWidth="1"/>
  </cols>
  <sheetData>
    <row r="1" spans="1:15" ht="33.75" customHeight="1" x14ac:dyDescent="0.25">
      <c r="A1" s="1" t="s">
        <v>0</v>
      </c>
      <c r="B1" s="453" t="s">
        <v>35</v>
      </c>
      <c r="C1" s="454"/>
      <c r="D1" s="454"/>
      <c r="E1" s="454"/>
      <c r="F1" s="454"/>
      <c r="G1" s="454"/>
      <c r="H1" s="454"/>
      <c r="I1" s="454"/>
      <c r="J1" s="455"/>
    </row>
    <row r="2" spans="1:15" ht="23.25" customHeight="1" x14ac:dyDescent="0.25">
      <c r="A2" s="2"/>
      <c r="B2" s="3" t="s">
        <v>2</v>
      </c>
      <c r="C2" s="4"/>
      <c r="D2" s="5"/>
      <c r="E2" s="456" t="s">
        <v>68</v>
      </c>
      <c r="F2" s="457"/>
      <c r="G2" s="457"/>
      <c r="H2" s="457"/>
      <c r="I2" s="457"/>
      <c r="J2" s="458"/>
      <c r="O2" s="6"/>
    </row>
    <row r="3" spans="1:15" ht="23.25" hidden="1" customHeight="1" x14ac:dyDescent="0.25">
      <c r="A3" s="2"/>
      <c r="B3" s="7"/>
      <c r="C3" s="4"/>
      <c r="D3" s="8"/>
      <c r="E3" s="8"/>
      <c r="F3" s="9"/>
      <c r="G3" s="9"/>
      <c r="H3" s="4"/>
      <c r="I3" s="10"/>
      <c r="J3" s="11"/>
    </row>
    <row r="4" spans="1:15" ht="23.25" customHeight="1" x14ac:dyDescent="0.25">
      <c r="A4" s="2"/>
      <c r="B4" s="12"/>
      <c r="C4" s="13"/>
      <c r="D4" s="14"/>
      <c r="E4" s="338" t="s">
        <v>1812</v>
      </c>
      <c r="F4" s="15"/>
      <c r="G4" s="16"/>
      <c r="H4" s="15"/>
      <c r="I4" s="16"/>
      <c r="J4" s="17"/>
    </row>
    <row r="5" spans="1:15" x14ac:dyDescent="0.25">
      <c r="A5" s="2"/>
      <c r="B5" s="339"/>
      <c r="C5" s="329"/>
      <c r="D5" s="329"/>
      <c r="E5" s="329"/>
      <c r="F5" s="329"/>
      <c r="G5" s="330"/>
      <c r="H5" s="329"/>
      <c r="I5" s="330"/>
      <c r="J5" s="44"/>
    </row>
    <row r="6" spans="1:15" ht="15.75" thickBot="1" x14ac:dyDescent="0.3">
      <c r="A6" s="2"/>
      <c r="B6" s="2"/>
      <c r="C6" s="19"/>
      <c r="D6" s="19"/>
      <c r="E6" s="19"/>
      <c r="F6" s="19"/>
      <c r="G6" s="31"/>
      <c r="H6" s="19"/>
      <c r="I6" s="31"/>
      <c r="J6" s="23"/>
    </row>
    <row r="7" spans="1:15" ht="25.5" customHeight="1" x14ac:dyDescent="0.25">
      <c r="A7" s="93"/>
      <c r="B7" s="390" t="s">
        <v>32</v>
      </c>
      <c r="C7" s="391" t="s">
        <v>33</v>
      </c>
      <c r="D7" s="392"/>
      <c r="E7" s="392"/>
      <c r="F7" s="393" t="s">
        <v>36</v>
      </c>
      <c r="G7" s="393"/>
      <c r="H7" s="393"/>
      <c r="I7" s="393" t="s">
        <v>11</v>
      </c>
      <c r="J7" s="394" t="s">
        <v>20</v>
      </c>
    </row>
    <row r="8" spans="1:15" ht="25.5" customHeight="1" x14ac:dyDescent="0.25">
      <c r="A8" s="93"/>
      <c r="B8" s="798" t="s">
        <v>1794</v>
      </c>
      <c r="C8" s="797"/>
      <c r="D8" s="797"/>
      <c r="E8" s="797"/>
      <c r="F8" s="797"/>
      <c r="G8" s="797"/>
      <c r="H8" s="797"/>
      <c r="I8" s="797"/>
      <c r="J8" s="799"/>
    </row>
    <row r="9" spans="1:15" ht="25.5" customHeight="1" x14ac:dyDescent="0.25">
      <c r="A9" s="97"/>
      <c r="B9" s="800" t="s">
        <v>37</v>
      </c>
      <c r="C9" s="436" t="s">
        <v>336</v>
      </c>
      <c r="D9" s="437"/>
      <c r="E9" s="555"/>
      <c r="F9" s="99" t="s">
        <v>12</v>
      </c>
      <c r="G9" s="556"/>
      <c r="H9" s="100"/>
      <c r="I9" s="100">
        <f>'SO 208_SÍTĚ'!G8</f>
        <v>0</v>
      </c>
      <c r="J9" s="335" t="str">
        <f>IF(I18=0,"",I9/I18*100)</f>
        <v/>
      </c>
    </row>
    <row r="10" spans="1:15" ht="25.5" customHeight="1" x14ac:dyDescent="0.25">
      <c r="A10" s="97"/>
      <c r="B10" s="801" t="s">
        <v>199</v>
      </c>
      <c r="C10" s="432" t="s">
        <v>1710</v>
      </c>
      <c r="D10" s="433"/>
      <c r="E10" s="438"/>
      <c r="F10" s="103" t="s">
        <v>12</v>
      </c>
      <c r="G10" s="557"/>
      <c r="H10" s="104"/>
      <c r="I10" s="104">
        <f>'SO 208_SÍTĚ'!G31</f>
        <v>0</v>
      </c>
      <c r="J10" s="336" t="str">
        <f>IF(I18=0,"",I10/I18*100)</f>
        <v/>
      </c>
    </row>
    <row r="11" spans="1:15" ht="25.5" customHeight="1" x14ac:dyDescent="0.25">
      <c r="A11" s="97"/>
      <c r="B11" s="801" t="s">
        <v>120</v>
      </c>
      <c r="C11" s="432" t="s">
        <v>847</v>
      </c>
      <c r="D11" s="433"/>
      <c r="E11" s="438"/>
      <c r="F11" s="103" t="s">
        <v>12</v>
      </c>
      <c r="G11" s="557"/>
      <c r="H11" s="104"/>
      <c r="I11" s="104">
        <f>'SO 208_SÍTĚ'!G38</f>
        <v>0</v>
      </c>
      <c r="J11" s="336" t="str">
        <f>IF(I18=0,"",I11/I18*100)</f>
        <v/>
      </c>
    </row>
    <row r="12" spans="1:15" ht="25.5" customHeight="1" x14ac:dyDescent="0.25">
      <c r="A12" s="97"/>
      <c r="B12" s="801" t="s">
        <v>41</v>
      </c>
      <c r="C12" s="432" t="s">
        <v>425</v>
      </c>
      <c r="D12" s="433"/>
      <c r="E12" s="438"/>
      <c r="F12" s="103" t="s">
        <v>43</v>
      </c>
      <c r="G12" s="557"/>
      <c r="H12" s="104"/>
      <c r="I12" s="104">
        <f>'SO 208_SÍTĚ'!G57</f>
        <v>0</v>
      </c>
      <c r="J12" s="336" t="str">
        <f>IF(I18=0,"",I12/I18*100)</f>
        <v/>
      </c>
    </row>
    <row r="13" spans="1:15" ht="25.5" customHeight="1" x14ac:dyDescent="0.25">
      <c r="A13" s="93"/>
      <c r="B13" s="798" t="s">
        <v>1780</v>
      </c>
      <c r="C13" s="797"/>
      <c r="D13" s="797"/>
      <c r="E13" s="797"/>
      <c r="F13" s="797"/>
      <c r="G13" s="797"/>
      <c r="H13" s="797"/>
      <c r="I13" s="797"/>
      <c r="J13" s="799"/>
    </row>
    <row r="14" spans="1:15" ht="25.5" customHeight="1" x14ac:dyDescent="0.25">
      <c r="A14" s="97"/>
      <c r="B14" s="800" t="s">
        <v>37</v>
      </c>
      <c r="C14" s="436" t="s">
        <v>336</v>
      </c>
      <c r="D14" s="437"/>
      <c r="E14" s="555"/>
      <c r="F14" s="99" t="s">
        <v>12</v>
      </c>
      <c r="G14" s="557"/>
      <c r="H14" s="104"/>
      <c r="I14" s="104">
        <f>'SO 208_SÍTĚ'!G61</f>
        <v>0</v>
      </c>
      <c r="J14" s="336" t="str">
        <f>IF(I18=0,"",I14/I18*100)</f>
        <v/>
      </c>
    </row>
    <row r="15" spans="1:15" ht="25.5" customHeight="1" x14ac:dyDescent="0.25">
      <c r="A15" s="97"/>
      <c r="B15" s="801" t="s">
        <v>199</v>
      </c>
      <c r="C15" s="432" t="s">
        <v>1710</v>
      </c>
      <c r="D15" s="433"/>
      <c r="E15" s="438"/>
      <c r="F15" s="103" t="s">
        <v>12</v>
      </c>
      <c r="G15" s="557"/>
      <c r="H15" s="104"/>
      <c r="I15" s="104">
        <f>'SO 208_SÍTĚ'!G84</f>
        <v>0</v>
      </c>
      <c r="J15" s="336" t="str">
        <f>IF(I18=0,"",I15/I18*100)</f>
        <v/>
      </c>
    </row>
    <row r="16" spans="1:15" ht="25.5" customHeight="1" x14ac:dyDescent="0.25">
      <c r="A16" s="97"/>
      <c r="B16" s="801" t="s">
        <v>120</v>
      </c>
      <c r="C16" s="432" t="s">
        <v>847</v>
      </c>
      <c r="D16" s="433"/>
      <c r="E16" s="438"/>
      <c r="F16" s="103" t="s">
        <v>12</v>
      </c>
      <c r="G16" s="557"/>
      <c r="H16" s="104"/>
      <c r="I16" s="104">
        <f>'SO 208_SÍTĚ'!G88</f>
        <v>0</v>
      </c>
      <c r="J16" s="336" t="str">
        <f>IF(I18=0,"",I16/I18*100)</f>
        <v/>
      </c>
    </row>
    <row r="17" spans="1:10" ht="25.5" customHeight="1" thickBot="1" x14ac:dyDescent="0.3">
      <c r="A17" s="97"/>
      <c r="B17" s="801" t="s">
        <v>41</v>
      </c>
      <c r="C17" s="432" t="s">
        <v>425</v>
      </c>
      <c r="D17" s="433"/>
      <c r="E17" s="438"/>
      <c r="F17" s="103" t="s">
        <v>43</v>
      </c>
      <c r="G17" s="557"/>
      <c r="H17" s="104"/>
      <c r="I17" s="104">
        <f>'SO 208_SÍTĚ'!G105</f>
        <v>0</v>
      </c>
      <c r="J17" s="336" t="str">
        <f>IF(I18=0,"",I17/I18*100)</f>
        <v/>
      </c>
    </row>
    <row r="18" spans="1:10" ht="25.5" customHeight="1" thickBot="1" x14ac:dyDescent="0.3">
      <c r="A18" s="106"/>
      <c r="B18" s="384" t="s">
        <v>34</v>
      </c>
      <c r="C18" s="385"/>
      <c r="D18" s="386"/>
      <c r="E18" s="386"/>
      <c r="F18" s="387"/>
      <c r="G18" s="388"/>
      <c r="H18" s="388"/>
      <c r="I18" s="388">
        <f>SUM(I9:I17)</f>
        <v>0</v>
      </c>
      <c r="J18" s="389">
        <f>SUM(J9:J17)</f>
        <v>0</v>
      </c>
    </row>
    <row r="20" spans="1:10" x14ac:dyDescent="0.25">
      <c r="B20" t="s">
        <v>2106</v>
      </c>
    </row>
    <row r="21" spans="1:10" x14ac:dyDescent="0.25">
      <c r="B21" t="s">
        <v>2102</v>
      </c>
      <c r="D21" s="112">
        <f>I9+I10+I11+I14+I15+I16</f>
        <v>0</v>
      </c>
    </row>
    <row r="22" spans="1:10" x14ac:dyDescent="0.25">
      <c r="B22" t="s">
        <v>2103</v>
      </c>
      <c r="D22" s="112">
        <v>0</v>
      </c>
    </row>
    <row r="23" spans="1:10" x14ac:dyDescent="0.25">
      <c r="B23" t="s">
        <v>2104</v>
      </c>
      <c r="D23" s="112">
        <f>I17+I12</f>
        <v>0</v>
      </c>
    </row>
    <row r="24" spans="1:10" x14ac:dyDescent="0.25">
      <c r="B24" t="s">
        <v>2105</v>
      </c>
      <c r="D24" s="112">
        <v>0</v>
      </c>
    </row>
    <row r="25" spans="1:10" x14ac:dyDescent="0.25">
      <c r="D25" s="112">
        <f>SUM(D21:D24)</f>
        <v>0</v>
      </c>
    </row>
  </sheetData>
  <mergeCells count="12">
    <mergeCell ref="B8:J8"/>
    <mergeCell ref="B13:J13"/>
    <mergeCell ref="C14:E14"/>
    <mergeCell ref="C15:E15"/>
    <mergeCell ref="C16:E16"/>
    <mergeCell ref="C17:E17"/>
    <mergeCell ref="B1:J1"/>
    <mergeCell ref="E2:J2"/>
    <mergeCell ref="C9:E9"/>
    <mergeCell ref="C10:E10"/>
    <mergeCell ref="C11:E11"/>
    <mergeCell ref="C12:E12"/>
  </mergeCells>
  <pageMargins left="0.7" right="0.7" top="0.78740157499999996" bottom="0.78740157499999996" header="0.3" footer="0.3"/>
  <pageSetup paperSize="9" scale="88" fitToHeight="0" orientation="portrait" horizontalDpi="4294967294"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967"/>
  <sheetViews>
    <sheetView topLeftCell="A76" workbookViewId="0">
      <selection activeCell="F85" sqref="F85:F107"/>
    </sheetView>
  </sheetViews>
  <sheetFormatPr defaultRowHeight="15" outlineLevelRow="1" x14ac:dyDescent="0.25"/>
  <cols>
    <col min="1" max="1" width="4.140625" customWidth="1"/>
    <col min="2" max="2" width="14.28515625" style="115" customWidth="1"/>
    <col min="3" max="3" width="43.5703125" style="239" customWidth="1"/>
    <col min="4" max="4" width="6.85546875" customWidth="1"/>
    <col min="5" max="5" width="10.42578125" customWidth="1"/>
    <col min="6" max="6" width="9.85546875" customWidth="1"/>
    <col min="7" max="7" width="10.7109375" customWidth="1"/>
    <col min="8" max="16" width="0" hidden="1" customWidth="1"/>
    <col min="27" max="39" width="0" hidden="1" customWidth="1"/>
    <col min="50" max="50" width="112.42578125" customWidth="1"/>
  </cols>
  <sheetData>
    <row r="1" spans="1:58" ht="16.5" thickBot="1" x14ac:dyDescent="0.3">
      <c r="A1" s="477" t="s">
        <v>62</v>
      </c>
      <c r="B1" s="477"/>
      <c r="C1" s="478"/>
      <c r="D1" s="477"/>
      <c r="E1" s="477"/>
      <c r="F1" s="477"/>
      <c r="G1" s="477"/>
      <c r="AA1" t="s">
        <v>63</v>
      </c>
    </row>
    <row r="2" spans="1:58" ht="15.75" thickTop="1" x14ac:dyDescent="0.25">
      <c r="A2" s="229" t="s">
        <v>44</v>
      </c>
      <c r="B2" s="119" t="s">
        <v>3</v>
      </c>
      <c r="C2" s="120" t="s">
        <v>67</v>
      </c>
      <c r="D2" s="121"/>
      <c r="E2" s="122"/>
      <c r="F2" s="122"/>
      <c r="G2" s="231"/>
    </row>
    <row r="3" spans="1:58" x14ac:dyDescent="0.25">
      <c r="A3" s="232" t="s">
        <v>46</v>
      </c>
      <c r="B3" s="123" t="s">
        <v>1686</v>
      </c>
      <c r="C3" s="124" t="s">
        <v>1795</v>
      </c>
      <c r="D3" s="125"/>
      <c r="E3" s="49"/>
      <c r="F3" s="49"/>
      <c r="G3" s="234"/>
      <c r="AA3" s="115" t="s">
        <v>45</v>
      </c>
    </row>
    <row r="4" spans="1:58" ht="15.75" thickBot="1" x14ac:dyDescent="0.3">
      <c r="A4" s="235" t="s">
        <v>47</v>
      </c>
      <c r="B4" s="126" t="s">
        <v>1638</v>
      </c>
      <c r="C4" s="127" t="s">
        <v>1795</v>
      </c>
      <c r="D4" s="128"/>
      <c r="E4" s="129"/>
      <c r="F4" s="129"/>
      <c r="G4" s="237"/>
    </row>
    <row r="5" spans="1:58" ht="15.75" thickTop="1" x14ac:dyDescent="0.25">
      <c r="D5" s="116"/>
      <c r="AL5">
        <v>15</v>
      </c>
      <c r="AM5">
        <v>21</v>
      </c>
    </row>
    <row r="6" spans="1:58" x14ac:dyDescent="0.25">
      <c r="A6" s="511" t="s">
        <v>48</v>
      </c>
      <c r="B6" s="512" t="s">
        <v>49</v>
      </c>
      <c r="C6" s="513" t="s">
        <v>50</v>
      </c>
      <c r="D6" s="514" t="s">
        <v>51</v>
      </c>
      <c r="E6" s="511" t="s">
        <v>52</v>
      </c>
      <c r="F6" s="515" t="s">
        <v>53</v>
      </c>
      <c r="G6" s="516" t="s">
        <v>64</v>
      </c>
      <c r="H6" s="118"/>
      <c r="AL6">
        <f>SUMIF(AK8:AK108,AL5,G8:G108)</f>
        <v>0</v>
      </c>
      <c r="AM6">
        <f>SUMIF(AK8:AK108,AM5,G8:G108)</f>
        <v>0</v>
      </c>
    </row>
    <row r="7" spans="1:58" ht="15" customHeight="1" x14ac:dyDescent="0.25">
      <c r="A7" s="679" t="s">
        <v>1794</v>
      </c>
      <c r="B7" s="680"/>
      <c r="C7" s="680"/>
      <c r="D7" s="680"/>
      <c r="E7" s="680"/>
      <c r="F7" s="680"/>
      <c r="G7" s="681"/>
      <c r="H7" s="118"/>
    </row>
    <row r="8" spans="1:58" outlineLevel="1" x14ac:dyDescent="0.25">
      <c r="A8" s="661" t="s">
        <v>54</v>
      </c>
      <c r="B8" s="654" t="s">
        <v>37</v>
      </c>
      <c r="C8" s="655" t="s">
        <v>336</v>
      </c>
      <c r="D8" s="654" t="s">
        <v>648</v>
      </c>
      <c r="E8" s="706" t="s">
        <v>648</v>
      </c>
      <c r="F8" s="660" t="s">
        <v>648</v>
      </c>
      <c r="G8" s="707">
        <f>SUM(G9:G30)</f>
        <v>0</v>
      </c>
      <c r="H8" s="117"/>
      <c r="I8" s="117"/>
      <c r="J8" s="117"/>
      <c r="K8" s="117"/>
      <c r="L8" s="117"/>
      <c r="M8" s="117"/>
      <c r="N8" s="117"/>
      <c r="O8" s="117"/>
      <c r="P8" s="117"/>
      <c r="Q8" s="117"/>
      <c r="R8" s="117"/>
      <c r="S8" s="117"/>
      <c r="T8" s="117"/>
      <c r="U8" s="117"/>
      <c r="V8" s="117"/>
      <c r="W8" s="117"/>
      <c r="X8" s="117"/>
      <c r="Y8" s="117"/>
      <c r="Z8" s="117"/>
      <c r="AA8" s="117"/>
      <c r="AB8" s="117"/>
      <c r="AC8" s="117" t="s">
        <v>66</v>
      </c>
      <c r="AD8" s="117"/>
      <c r="AE8" s="117"/>
      <c r="AF8" s="117"/>
      <c r="AG8" s="117"/>
      <c r="AH8" s="117"/>
      <c r="AI8" s="117"/>
      <c r="AJ8" s="117"/>
      <c r="AK8" s="117">
        <v>21</v>
      </c>
      <c r="AL8" s="117"/>
      <c r="AM8" s="117"/>
      <c r="AN8" s="117"/>
      <c r="AO8" s="117"/>
      <c r="AP8" s="117"/>
      <c r="AQ8" s="117"/>
      <c r="AR8" s="117"/>
      <c r="AS8" s="117"/>
      <c r="AT8" s="117"/>
      <c r="AU8" s="117"/>
      <c r="AV8" s="117"/>
      <c r="AW8" s="117"/>
      <c r="AX8" s="117"/>
      <c r="AY8" s="117"/>
      <c r="AZ8" s="117"/>
      <c r="BA8" s="117"/>
      <c r="BB8" s="117"/>
      <c r="BC8" s="117"/>
      <c r="BD8" s="117"/>
      <c r="BE8" s="117"/>
      <c r="BF8" s="117"/>
    </row>
    <row r="9" spans="1:58" s="635" customFormat="1" ht="11.25" x14ac:dyDescent="0.2">
      <c r="A9" s="701" t="s">
        <v>37</v>
      </c>
      <c r="B9" s="610" t="s">
        <v>1687</v>
      </c>
      <c r="C9" s="598" t="s">
        <v>1688</v>
      </c>
      <c r="D9" s="698" t="s">
        <v>1784</v>
      </c>
      <c r="E9" s="688">
        <v>3</v>
      </c>
      <c r="F9" s="732"/>
      <c r="G9" s="637">
        <f>E9*F9</f>
        <v>0</v>
      </c>
      <c r="H9" s="663"/>
      <c r="I9" s="634">
        <f>SUM(E9*H9)</f>
        <v>0</v>
      </c>
      <c r="J9" s="117"/>
      <c r="K9" s="586"/>
      <c r="L9" s="596"/>
    </row>
    <row r="10" spans="1:58" s="635" customFormat="1" ht="22.5" x14ac:dyDescent="0.2">
      <c r="A10" s="701" t="s">
        <v>102</v>
      </c>
      <c r="B10" s="610" t="s">
        <v>1689</v>
      </c>
      <c r="C10" s="587" t="s">
        <v>1785</v>
      </c>
      <c r="D10" s="698" t="s">
        <v>1784</v>
      </c>
      <c r="E10" s="579">
        <v>59.6</v>
      </c>
      <c r="F10" s="732"/>
      <c r="G10" s="637">
        <f>E10*F10</f>
        <v>0</v>
      </c>
      <c r="H10" s="663"/>
      <c r="I10" s="634">
        <f>SUM(E10*H10)</f>
        <v>0</v>
      </c>
      <c r="J10" s="117"/>
      <c r="K10" s="586"/>
      <c r="L10" s="596"/>
    </row>
    <row r="11" spans="1:58" s="744" customFormat="1" ht="11.25" x14ac:dyDescent="0.2">
      <c r="A11" s="745"/>
      <c r="B11" s="736"/>
      <c r="C11" s="746" t="s">
        <v>1690</v>
      </c>
      <c r="D11" s="747"/>
      <c r="E11" s="735">
        <v>42</v>
      </c>
      <c r="F11" s="748"/>
      <c r="G11" s="749"/>
      <c r="H11" s="771"/>
      <c r="I11" s="772"/>
      <c r="J11" s="742"/>
      <c r="K11" s="761"/>
      <c r="L11" s="743"/>
    </row>
    <row r="12" spans="1:58" s="744" customFormat="1" ht="11.25" x14ac:dyDescent="0.2">
      <c r="A12" s="745"/>
      <c r="B12" s="736"/>
      <c r="C12" s="746" t="s">
        <v>1691</v>
      </c>
      <c r="D12" s="747"/>
      <c r="E12" s="735">
        <v>17.64</v>
      </c>
      <c r="F12" s="748"/>
      <c r="G12" s="749"/>
      <c r="H12" s="770"/>
      <c r="I12" s="754"/>
      <c r="J12" s="742"/>
      <c r="K12" s="761"/>
      <c r="L12" s="743"/>
    </row>
    <row r="13" spans="1:58" s="635" customFormat="1" ht="22.5" x14ac:dyDescent="0.2">
      <c r="A13" s="701" t="s">
        <v>78</v>
      </c>
      <c r="B13" s="610" t="s">
        <v>1692</v>
      </c>
      <c r="C13" s="587" t="s">
        <v>1693</v>
      </c>
      <c r="D13" s="698" t="s">
        <v>1784</v>
      </c>
      <c r="E13" s="579">
        <v>17.899999999999999</v>
      </c>
      <c r="F13" s="607"/>
      <c r="G13" s="637">
        <f>E13*F13</f>
        <v>0</v>
      </c>
      <c r="H13" s="663"/>
      <c r="I13" s="634">
        <f>SUM(E13*H13)</f>
        <v>0</v>
      </c>
      <c r="J13" s="117"/>
      <c r="K13" s="586"/>
      <c r="L13" s="596"/>
    </row>
    <row r="14" spans="1:58" s="744" customFormat="1" ht="11.25" x14ac:dyDescent="0.2">
      <c r="A14" s="745"/>
      <c r="B14" s="736"/>
      <c r="C14" s="733" t="s">
        <v>1694</v>
      </c>
      <c r="D14" s="747"/>
      <c r="E14" s="735">
        <v>17.88</v>
      </c>
      <c r="F14" s="738"/>
      <c r="G14" s="749"/>
      <c r="H14" s="768"/>
      <c r="I14" s="741"/>
      <c r="J14" s="742"/>
      <c r="K14" s="761"/>
      <c r="L14" s="743"/>
    </row>
    <row r="15" spans="1:58" s="635" customFormat="1" ht="22.5" x14ac:dyDescent="0.2">
      <c r="A15" s="701" t="s">
        <v>111</v>
      </c>
      <c r="B15" s="610" t="s">
        <v>1695</v>
      </c>
      <c r="C15" s="587" t="s">
        <v>1786</v>
      </c>
      <c r="D15" s="698" t="s">
        <v>1784</v>
      </c>
      <c r="E15" s="579">
        <v>39.799999999999997</v>
      </c>
      <c r="F15" s="607"/>
      <c r="G15" s="637">
        <f>E15*F15</f>
        <v>0</v>
      </c>
      <c r="H15" s="663"/>
      <c r="I15" s="634">
        <f>SUM(E15*H15)</f>
        <v>0</v>
      </c>
      <c r="J15" s="117"/>
      <c r="K15" s="586"/>
      <c r="L15" s="596"/>
    </row>
    <row r="16" spans="1:58" s="744" customFormat="1" ht="11.25" x14ac:dyDescent="0.2">
      <c r="A16" s="745"/>
      <c r="B16" s="736"/>
      <c r="C16" s="746" t="s">
        <v>1696</v>
      </c>
      <c r="D16" s="747"/>
      <c r="E16" s="735">
        <v>28</v>
      </c>
      <c r="F16" s="738"/>
      <c r="G16" s="749"/>
      <c r="H16" s="769"/>
      <c r="I16" s="756"/>
      <c r="J16" s="742"/>
      <c r="K16" s="761"/>
      <c r="L16" s="743"/>
    </row>
    <row r="17" spans="1:58" s="744" customFormat="1" ht="11.25" x14ac:dyDescent="0.2">
      <c r="A17" s="745"/>
      <c r="B17" s="736"/>
      <c r="C17" s="746" t="s">
        <v>1697</v>
      </c>
      <c r="D17" s="747"/>
      <c r="E17" s="735">
        <v>11.76</v>
      </c>
      <c r="F17" s="738"/>
      <c r="G17" s="749"/>
      <c r="H17" s="770"/>
      <c r="I17" s="754"/>
      <c r="J17" s="742"/>
      <c r="K17" s="761"/>
      <c r="L17" s="743"/>
    </row>
    <row r="18" spans="1:58" s="635" customFormat="1" ht="22.5" x14ac:dyDescent="0.2">
      <c r="A18" s="701" t="s">
        <v>38</v>
      </c>
      <c r="B18" s="610" t="s">
        <v>1698</v>
      </c>
      <c r="C18" s="587" t="s">
        <v>1699</v>
      </c>
      <c r="D18" s="698" t="s">
        <v>1784</v>
      </c>
      <c r="E18" s="579">
        <v>11.9</v>
      </c>
      <c r="F18" s="607"/>
      <c r="G18" s="637">
        <f>E18*F18</f>
        <v>0</v>
      </c>
      <c r="H18" s="663"/>
      <c r="I18" s="634">
        <f>SUM(E18*H18)</f>
        <v>0</v>
      </c>
      <c r="J18" s="117"/>
      <c r="K18" s="586"/>
      <c r="L18" s="596"/>
    </row>
    <row r="19" spans="1:58" s="744" customFormat="1" ht="11.25" x14ac:dyDescent="0.2">
      <c r="A19" s="745"/>
      <c r="B19" s="736"/>
      <c r="C19" s="733" t="s">
        <v>1700</v>
      </c>
      <c r="D19" s="747"/>
      <c r="E19" s="735">
        <v>11.94</v>
      </c>
      <c r="F19" s="738"/>
      <c r="G19" s="749"/>
      <c r="H19" s="768"/>
      <c r="I19" s="741"/>
      <c r="J19" s="742"/>
      <c r="K19" s="761"/>
      <c r="L19" s="743"/>
    </row>
    <row r="20" spans="1:58" s="635" customFormat="1" ht="11.25" x14ac:dyDescent="0.2">
      <c r="A20" s="701" t="s">
        <v>86</v>
      </c>
      <c r="B20" s="610" t="s">
        <v>1701</v>
      </c>
      <c r="C20" s="587" t="s">
        <v>1702</v>
      </c>
      <c r="D20" s="698" t="s">
        <v>1787</v>
      </c>
      <c r="E20" s="579">
        <v>248.5</v>
      </c>
      <c r="F20" s="607"/>
      <c r="G20" s="637">
        <f>E20*F20</f>
        <v>0</v>
      </c>
      <c r="H20" s="665">
        <v>9.8999999999999999E-4</v>
      </c>
      <c r="I20" s="634">
        <f>SUM(E20*H20)</f>
        <v>0.24601500000000001</v>
      </c>
      <c r="J20" s="117"/>
      <c r="K20" s="586"/>
      <c r="L20" s="596"/>
    </row>
    <row r="21" spans="1:58" s="744" customFormat="1" ht="11.25" x14ac:dyDescent="0.2">
      <c r="A21" s="745"/>
      <c r="B21" s="736"/>
      <c r="C21" s="746" t="s">
        <v>1703</v>
      </c>
      <c r="D21" s="747"/>
      <c r="E21" s="735">
        <v>175</v>
      </c>
      <c r="F21" s="738"/>
      <c r="G21" s="749"/>
      <c r="H21" s="766"/>
      <c r="I21" s="751"/>
      <c r="J21" s="742"/>
      <c r="K21" s="761"/>
      <c r="L21" s="743"/>
    </row>
    <row r="22" spans="1:58" s="744" customFormat="1" ht="11.25" x14ac:dyDescent="0.2">
      <c r="A22" s="745"/>
      <c r="B22" s="736"/>
      <c r="C22" s="746" t="s">
        <v>1704</v>
      </c>
      <c r="D22" s="747"/>
      <c r="E22" s="735">
        <v>73.5</v>
      </c>
      <c r="F22" s="738"/>
      <c r="G22" s="749"/>
      <c r="H22" s="767"/>
      <c r="I22" s="754"/>
      <c r="J22" s="742"/>
      <c r="K22" s="761"/>
      <c r="L22" s="743"/>
    </row>
    <row r="23" spans="1:58" s="635" customFormat="1" ht="11.25" x14ac:dyDescent="0.2">
      <c r="A23" s="701" t="s">
        <v>87</v>
      </c>
      <c r="B23" s="610" t="s">
        <v>1705</v>
      </c>
      <c r="C23" s="587" t="s">
        <v>1706</v>
      </c>
      <c r="D23" s="698" t="s">
        <v>1787</v>
      </c>
      <c r="E23" s="579">
        <v>248.5</v>
      </c>
      <c r="F23" s="607"/>
      <c r="G23" s="637">
        <f>E23*F23</f>
        <v>0</v>
      </c>
      <c r="H23" s="663"/>
      <c r="I23" s="634">
        <f>SUM(E23*H23)</f>
        <v>0</v>
      </c>
      <c r="J23" s="117"/>
      <c r="K23" s="586"/>
      <c r="L23" s="596"/>
    </row>
    <row r="24" spans="1:58" s="635" customFormat="1" ht="22.5" x14ac:dyDescent="0.2">
      <c r="A24" s="701" t="s">
        <v>120</v>
      </c>
      <c r="B24" s="612" t="s">
        <v>794</v>
      </c>
      <c r="C24" s="581" t="s">
        <v>1707</v>
      </c>
      <c r="D24" s="698" t="s">
        <v>1784</v>
      </c>
      <c r="E24" s="579">
        <v>31.3</v>
      </c>
      <c r="F24" s="607"/>
      <c r="G24" s="616">
        <f>SUM(E24*F24)</f>
        <v>0</v>
      </c>
      <c r="H24" s="663"/>
      <c r="I24" s="634">
        <f>SUM(E24*H24)</f>
        <v>0</v>
      </c>
      <c r="J24" s="117"/>
      <c r="K24" s="586"/>
      <c r="L24" s="596"/>
    </row>
    <row r="25" spans="1:58" s="744" customFormat="1" ht="11.25" x14ac:dyDescent="0.2">
      <c r="A25" s="745"/>
      <c r="B25" s="762"/>
      <c r="C25" s="763" t="s">
        <v>1801</v>
      </c>
      <c r="D25" s="747"/>
      <c r="E25" s="735">
        <v>10.4</v>
      </c>
      <c r="F25" s="748"/>
      <c r="G25" s="739"/>
      <c r="H25" s="759"/>
      <c r="I25" s="760"/>
      <c r="J25" s="742"/>
      <c r="K25" s="761"/>
      <c r="L25" s="743"/>
    </row>
    <row r="26" spans="1:58" s="744" customFormat="1" ht="11.25" x14ac:dyDescent="0.2">
      <c r="A26" s="745"/>
      <c r="B26" s="762"/>
      <c r="C26" s="763" t="s">
        <v>1802</v>
      </c>
      <c r="D26" s="747"/>
      <c r="E26" s="735">
        <v>20.9</v>
      </c>
      <c r="F26" s="748"/>
      <c r="G26" s="739"/>
      <c r="H26" s="764"/>
      <c r="I26" s="765"/>
      <c r="J26" s="742"/>
      <c r="K26" s="761"/>
      <c r="L26" s="743"/>
    </row>
    <row r="27" spans="1:58" s="635" customFormat="1" ht="22.5" x14ac:dyDescent="0.2">
      <c r="A27" s="701" t="s">
        <v>40</v>
      </c>
      <c r="B27" s="612" t="s">
        <v>809</v>
      </c>
      <c r="C27" s="581" t="s">
        <v>1788</v>
      </c>
      <c r="D27" s="698" t="s">
        <v>1784</v>
      </c>
      <c r="E27" s="579">
        <v>31.3</v>
      </c>
      <c r="F27" s="607"/>
      <c r="G27" s="616">
        <f>SUM(E27*F27)</f>
        <v>0</v>
      </c>
      <c r="H27" s="663"/>
      <c r="I27" s="634">
        <f>SUM(E27*H27)</f>
        <v>0</v>
      </c>
      <c r="J27" s="117"/>
      <c r="K27" s="586"/>
      <c r="L27" s="596"/>
    </row>
    <row r="28" spans="1:58" s="635" customFormat="1" ht="11.25" x14ac:dyDescent="0.2">
      <c r="A28" s="701" t="s">
        <v>123</v>
      </c>
      <c r="B28" s="610" t="s">
        <v>964</v>
      </c>
      <c r="C28" s="587" t="s">
        <v>1708</v>
      </c>
      <c r="D28" s="698" t="s">
        <v>1784</v>
      </c>
      <c r="E28" s="579">
        <v>68.099999999999994</v>
      </c>
      <c r="F28" s="607"/>
      <c r="G28" s="637">
        <f>E28*F28</f>
        <v>0</v>
      </c>
      <c r="H28" s="663"/>
      <c r="I28" s="634">
        <f>SUM(E28*H28)</f>
        <v>0</v>
      </c>
      <c r="J28" s="117"/>
      <c r="K28" s="586"/>
      <c r="L28" s="596"/>
    </row>
    <row r="29" spans="1:58" s="744" customFormat="1" ht="11.25" x14ac:dyDescent="0.2">
      <c r="A29" s="745"/>
      <c r="B29" s="736"/>
      <c r="C29" s="733" t="s">
        <v>1800</v>
      </c>
      <c r="D29" s="747"/>
      <c r="E29" s="735">
        <v>68.099999999999994</v>
      </c>
      <c r="F29" s="748"/>
      <c r="G29" s="749"/>
      <c r="H29" s="759"/>
      <c r="I29" s="760"/>
      <c r="J29" s="742"/>
      <c r="K29" s="761"/>
      <c r="L29" s="743"/>
    </row>
    <row r="30" spans="1:58" s="635" customFormat="1" ht="23.25" thickBot="1" x14ac:dyDescent="0.25">
      <c r="A30" s="701" t="s">
        <v>82</v>
      </c>
      <c r="B30" s="610" t="s">
        <v>1709</v>
      </c>
      <c r="C30" s="696" t="s">
        <v>1789</v>
      </c>
      <c r="D30" s="699" t="s">
        <v>1787</v>
      </c>
      <c r="E30" s="579">
        <v>313</v>
      </c>
      <c r="F30" s="607"/>
      <c r="G30" s="616">
        <f>SUM(F30*E30)</f>
        <v>0</v>
      </c>
      <c r="H30" s="667"/>
      <c r="I30" s="641">
        <f>SUM(H30*E30)</f>
        <v>0</v>
      </c>
      <c r="J30" s="117"/>
      <c r="K30" s="586"/>
      <c r="L30" s="596"/>
    </row>
    <row r="31" spans="1:58" ht="15.75" outlineLevel="1" thickBot="1" x14ac:dyDescent="0.3">
      <c r="A31" s="661" t="s">
        <v>54</v>
      </c>
      <c r="B31" s="654" t="s">
        <v>199</v>
      </c>
      <c r="C31" s="655" t="s">
        <v>1710</v>
      </c>
      <c r="D31" s="708" t="s">
        <v>648</v>
      </c>
      <c r="E31" s="658" t="s">
        <v>648</v>
      </c>
      <c r="F31" s="660" t="s">
        <v>648</v>
      </c>
      <c r="G31" s="707">
        <f>SUM(G32:G37)</f>
        <v>0</v>
      </c>
      <c r="H31" s="117"/>
      <c r="I31" s="117"/>
      <c r="J31" s="117"/>
      <c r="K31" s="117"/>
      <c r="L31" s="117"/>
      <c r="M31" s="117"/>
      <c r="N31" s="117"/>
      <c r="O31" s="117"/>
      <c r="P31" s="117"/>
      <c r="Q31" s="117"/>
      <c r="S31" s="117"/>
      <c r="T31" s="117"/>
      <c r="U31" s="117"/>
      <c r="V31" s="117"/>
      <c r="W31" s="117"/>
      <c r="X31" s="117"/>
      <c r="Y31" s="117"/>
      <c r="Z31" s="117"/>
      <c r="AA31" s="117"/>
      <c r="AB31" s="117"/>
      <c r="AC31" s="117" t="s">
        <v>66</v>
      </c>
      <c r="AD31" s="117"/>
      <c r="AE31" s="117"/>
      <c r="AF31" s="117"/>
      <c r="AG31" s="117"/>
      <c r="AH31" s="117"/>
      <c r="AI31" s="117"/>
      <c r="AJ31" s="117"/>
      <c r="AK31" s="117">
        <v>21</v>
      </c>
      <c r="AL31" s="117"/>
      <c r="AM31" s="117"/>
      <c r="AN31" s="117"/>
      <c r="AO31" s="117"/>
      <c r="AP31" s="117"/>
      <c r="AQ31" s="117"/>
      <c r="AR31" s="117"/>
      <c r="AS31" s="117"/>
      <c r="AT31" s="117"/>
      <c r="AU31" s="117"/>
      <c r="AV31" s="117"/>
      <c r="AW31" s="117"/>
      <c r="AX31" s="117"/>
      <c r="AY31" s="117"/>
      <c r="AZ31" s="117"/>
      <c r="BA31" s="117"/>
      <c r="BB31" s="117"/>
      <c r="BC31" s="117"/>
      <c r="BD31" s="117"/>
      <c r="BE31" s="117"/>
      <c r="BF31" s="117"/>
    </row>
    <row r="32" spans="1:58" s="635" customFormat="1" ht="22.5" x14ac:dyDescent="0.2">
      <c r="A32" s="701" t="s">
        <v>75</v>
      </c>
      <c r="B32" s="605" t="s">
        <v>1711</v>
      </c>
      <c r="C32" s="581" t="s">
        <v>1712</v>
      </c>
      <c r="D32" s="698" t="s">
        <v>1784</v>
      </c>
      <c r="E32" s="592">
        <v>10.4</v>
      </c>
      <c r="F32" s="732"/>
      <c r="G32" s="637">
        <f>E32*F32</f>
        <v>0</v>
      </c>
      <c r="H32" s="668">
        <v>1.1322000000000001</v>
      </c>
      <c r="I32" s="642">
        <f>SUM(E32*H32)</f>
        <v>11.774880000000001</v>
      </c>
      <c r="J32" s="117"/>
      <c r="K32" s="592"/>
      <c r="L32" s="596"/>
      <c r="M32" s="596"/>
      <c r="N32" s="596"/>
    </row>
    <row r="33" spans="1:58" s="744" customFormat="1" ht="11.25" x14ac:dyDescent="0.2">
      <c r="A33" s="745"/>
      <c r="B33" s="736"/>
      <c r="C33" s="746" t="s">
        <v>1713</v>
      </c>
      <c r="D33" s="747"/>
      <c r="E33" s="735">
        <v>7.5</v>
      </c>
      <c r="F33" s="748"/>
      <c r="G33" s="749"/>
      <c r="H33" s="750"/>
      <c r="I33" s="751"/>
      <c r="J33" s="742"/>
      <c r="K33" s="752"/>
      <c r="L33" s="743"/>
      <c r="M33" s="743"/>
      <c r="N33" s="743"/>
    </row>
    <row r="34" spans="1:58" s="744" customFormat="1" ht="11.25" x14ac:dyDescent="0.2">
      <c r="A34" s="745"/>
      <c r="B34" s="736"/>
      <c r="C34" s="746" t="s">
        <v>1714</v>
      </c>
      <c r="D34" s="747"/>
      <c r="E34" s="735">
        <v>2.94</v>
      </c>
      <c r="F34" s="748"/>
      <c r="G34" s="749"/>
      <c r="H34" s="753"/>
      <c r="I34" s="754"/>
      <c r="J34" s="742"/>
      <c r="K34" s="752"/>
      <c r="L34" s="743"/>
      <c r="M34" s="743"/>
      <c r="N34" s="743"/>
    </row>
    <row r="35" spans="1:58" s="635" customFormat="1" ht="11.25" x14ac:dyDescent="0.2">
      <c r="A35" s="701" t="s">
        <v>88</v>
      </c>
      <c r="B35" s="605" t="s">
        <v>1711</v>
      </c>
      <c r="C35" s="581" t="s">
        <v>1715</v>
      </c>
      <c r="D35" s="698" t="s">
        <v>1784</v>
      </c>
      <c r="E35" s="592">
        <v>20.9</v>
      </c>
      <c r="F35" s="607"/>
      <c r="G35" s="637">
        <f>E35*F35</f>
        <v>0</v>
      </c>
      <c r="H35" s="669">
        <v>1.1322000000000001</v>
      </c>
      <c r="I35" s="634">
        <f>SUM(E35*H35)</f>
        <v>23.662980000000001</v>
      </c>
      <c r="J35" s="117"/>
      <c r="K35" s="592"/>
      <c r="L35" s="596"/>
      <c r="M35" s="596"/>
      <c r="N35" s="596"/>
    </row>
    <row r="36" spans="1:58" s="744" customFormat="1" ht="11.25" x14ac:dyDescent="0.2">
      <c r="A36" s="745"/>
      <c r="B36" s="736"/>
      <c r="C36" s="746" t="s">
        <v>1716</v>
      </c>
      <c r="D36" s="747"/>
      <c r="E36" s="735">
        <v>15</v>
      </c>
      <c r="F36" s="738"/>
      <c r="G36" s="749"/>
      <c r="H36" s="755"/>
      <c r="I36" s="756"/>
      <c r="J36" s="742"/>
      <c r="K36" s="752"/>
      <c r="L36" s="743"/>
      <c r="M36" s="743"/>
      <c r="N36" s="743"/>
    </row>
    <row r="37" spans="1:58" s="744" customFormat="1" ht="12" thickBot="1" x14ac:dyDescent="0.25">
      <c r="A37" s="745"/>
      <c r="B37" s="736"/>
      <c r="C37" s="746" t="s">
        <v>1717</v>
      </c>
      <c r="D37" s="747"/>
      <c r="E37" s="735">
        <v>5.88</v>
      </c>
      <c r="F37" s="748"/>
      <c r="G37" s="749"/>
      <c r="H37" s="757"/>
      <c r="I37" s="758"/>
      <c r="J37" s="742"/>
      <c r="K37" s="752"/>
      <c r="L37" s="743"/>
      <c r="M37" s="743"/>
      <c r="N37" s="743"/>
    </row>
    <row r="38" spans="1:58" outlineLevel="1" x14ac:dyDescent="0.25">
      <c r="A38" s="661" t="s">
        <v>54</v>
      </c>
      <c r="B38" s="654" t="s">
        <v>120</v>
      </c>
      <c r="C38" s="655" t="s">
        <v>847</v>
      </c>
      <c r="D38" s="708" t="s">
        <v>648</v>
      </c>
      <c r="E38" s="658" t="s">
        <v>648</v>
      </c>
      <c r="F38" s="660" t="s">
        <v>648</v>
      </c>
      <c r="G38" s="707">
        <f>SUM(G39:G56)</f>
        <v>0</v>
      </c>
      <c r="H38" s="117"/>
      <c r="I38" s="117"/>
      <c r="J38" s="117"/>
      <c r="K38" s="117"/>
      <c r="L38" s="117"/>
      <c r="M38" s="117"/>
      <c r="N38" s="117"/>
      <c r="O38" s="117"/>
      <c r="P38" s="117"/>
      <c r="Q38" s="117"/>
      <c r="S38" s="117"/>
      <c r="T38" s="117"/>
      <c r="U38" s="117"/>
      <c r="V38" s="117"/>
      <c r="W38" s="117"/>
      <c r="X38" s="117"/>
      <c r="Y38" s="117"/>
      <c r="Z38" s="117"/>
      <c r="AA38" s="117"/>
      <c r="AB38" s="117"/>
      <c r="AC38" s="117" t="s">
        <v>66</v>
      </c>
      <c r="AD38" s="117"/>
      <c r="AE38" s="117"/>
      <c r="AF38" s="117"/>
      <c r="AG38" s="117"/>
      <c r="AH38" s="117"/>
      <c r="AI38" s="117"/>
      <c r="AJ38" s="117"/>
      <c r="AK38" s="117">
        <v>21</v>
      </c>
      <c r="AL38" s="117"/>
      <c r="AM38" s="117"/>
      <c r="AN38" s="117"/>
      <c r="AO38" s="117"/>
      <c r="AP38" s="117"/>
      <c r="AQ38" s="117"/>
      <c r="AR38" s="117"/>
      <c r="AS38" s="117"/>
      <c r="AT38" s="117"/>
      <c r="AU38" s="117"/>
      <c r="AV38" s="117"/>
      <c r="AW38" s="117"/>
      <c r="AX38" s="117"/>
      <c r="AY38" s="117"/>
      <c r="AZ38" s="117"/>
      <c r="BA38" s="117"/>
      <c r="BB38" s="117"/>
      <c r="BC38" s="117"/>
      <c r="BD38" s="117"/>
      <c r="BE38" s="117"/>
      <c r="BF38" s="117"/>
    </row>
    <row r="39" spans="1:58" s="635" customFormat="1" ht="11.25" x14ac:dyDescent="0.2">
      <c r="A39" s="702" t="s">
        <v>89</v>
      </c>
      <c r="B39" s="610" t="s">
        <v>1718</v>
      </c>
      <c r="C39" s="587" t="s">
        <v>1719</v>
      </c>
      <c r="D39" s="610" t="s">
        <v>59</v>
      </c>
      <c r="E39" s="579">
        <v>24.5</v>
      </c>
      <c r="F39" s="607"/>
      <c r="G39" s="616">
        <f>SUM(F39*E39)</f>
        <v>0</v>
      </c>
      <c r="H39" s="664"/>
      <c r="I39" s="639">
        <f>SUM(E39*H39)</f>
        <v>0</v>
      </c>
      <c r="J39" s="117"/>
      <c r="K39" s="596"/>
      <c r="L39" s="596"/>
      <c r="M39" s="596"/>
      <c r="N39" s="596"/>
    </row>
    <row r="40" spans="1:58" s="635" customFormat="1" ht="11.25" x14ac:dyDescent="0.2">
      <c r="A40" s="702" t="s">
        <v>90</v>
      </c>
      <c r="B40" s="610" t="s">
        <v>1493</v>
      </c>
      <c r="C40" s="587" t="s">
        <v>1720</v>
      </c>
      <c r="D40" s="610" t="s">
        <v>59</v>
      </c>
      <c r="E40" s="579">
        <v>25</v>
      </c>
      <c r="F40" s="607"/>
      <c r="G40" s="616">
        <f>SUM(F40*E40)</f>
        <v>0</v>
      </c>
      <c r="H40" s="670">
        <v>2.2000000000000001E-4</v>
      </c>
      <c r="I40" s="634">
        <f>SUM(E40*H40)</f>
        <v>5.5000000000000005E-3</v>
      </c>
      <c r="J40" s="117"/>
      <c r="K40" s="596"/>
      <c r="L40" s="596"/>
      <c r="M40" s="596"/>
      <c r="N40" s="596"/>
    </row>
    <row r="41" spans="1:58" s="744" customFormat="1" ht="11.25" x14ac:dyDescent="0.2">
      <c r="A41" s="737"/>
      <c r="B41" s="736"/>
      <c r="C41" s="733" t="s">
        <v>1721</v>
      </c>
      <c r="D41" s="736"/>
      <c r="E41" s="735"/>
      <c r="F41" s="738"/>
      <c r="G41" s="739"/>
      <c r="H41" s="740"/>
      <c r="I41" s="741"/>
      <c r="J41" s="742"/>
      <c r="K41" s="743"/>
      <c r="L41" s="743"/>
      <c r="M41" s="743"/>
      <c r="N41" s="743"/>
    </row>
    <row r="42" spans="1:58" s="744" customFormat="1" ht="11.25" x14ac:dyDescent="0.2">
      <c r="A42" s="737"/>
      <c r="B42" s="736"/>
      <c r="C42" s="733" t="s">
        <v>1722</v>
      </c>
      <c r="D42" s="736"/>
      <c r="E42" s="735">
        <v>24.87</v>
      </c>
      <c r="F42" s="738"/>
      <c r="G42" s="739"/>
      <c r="H42" s="740"/>
      <c r="I42" s="741"/>
      <c r="J42" s="742"/>
      <c r="K42" s="743"/>
      <c r="L42" s="743"/>
      <c r="M42" s="743"/>
      <c r="N42" s="743"/>
    </row>
    <row r="43" spans="1:58" s="635" customFormat="1" ht="11.25" x14ac:dyDescent="0.2">
      <c r="A43" s="702" t="s">
        <v>80</v>
      </c>
      <c r="B43" s="610" t="s">
        <v>1723</v>
      </c>
      <c r="C43" s="587" t="s">
        <v>1724</v>
      </c>
      <c r="D43" s="610" t="s">
        <v>59</v>
      </c>
      <c r="E43" s="579">
        <v>61.5</v>
      </c>
      <c r="F43" s="607"/>
      <c r="G43" s="616">
        <f>SUM(F43*E43)</f>
        <v>0</v>
      </c>
      <c r="H43" s="664"/>
      <c r="I43" s="639">
        <f>SUM(E43*H43)</f>
        <v>0</v>
      </c>
      <c r="J43" s="117"/>
      <c r="K43" s="592"/>
      <c r="L43" s="596"/>
      <c r="M43" s="596"/>
      <c r="N43" s="596"/>
    </row>
    <row r="44" spans="1:58" s="635" customFormat="1" ht="11.25" x14ac:dyDescent="0.2">
      <c r="A44" s="702" t="s">
        <v>83</v>
      </c>
      <c r="B44" s="610" t="s">
        <v>1493</v>
      </c>
      <c r="C44" s="587" t="s">
        <v>1725</v>
      </c>
      <c r="D44" s="610" t="s">
        <v>59</v>
      </c>
      <c r="E44" s="579">
        <v>62.4</v>
      </c>
      <c r="F44" s="607"/>
      <c r="G44" s="616">
        <f>SUM(F44*E44)</f>
        <v>0</v>
      </c>
      <c r="H44" s="670">
        <v>4.2000000000000002E-4</v>
      </c>
      <c r="I44" s="634">
        <f>SUM(E44*H44)</f>
        <v>2.6208000000000002E-2</v>
      </c>
      <c r="J44" s="117"/>
      <c r="K44" s="596"/>
      <c r="L44" s="596"/>
      <c r="M44" s="596"/>
      <c r="N44" s="596"/>
    </row>
    <row r="45" spans="1:58" s="635" customFormat="1" ht="11.25" x14ac:dyDescent="0.2">
      <c r="A45" s="702"/>
      <c r="B45" s="736"/>
      <c r="C45" s="733" t="s">
        <v>1721</v>
      </c>
      <c r="D45" s="736"/>
      <c r="E45" s="735"/>
      <c r="F45" s="636"/>
      <c r="G45" s="616"/>
      <c r="H45" s="670"/>
      <c r="I45" s="634"/>
      <c r="J45" s="117"/>
      <c r="K45" s="596"/>
      <c r="L45" s="596"/>
      <c r="M45" s="596"/>
      <c r="N45" s="596"/>
    </row>
    <row r="46" spans="1:58" s="635" customFormat="1" ht="11.25" x14ac:dyDescent="0.2">
      <c r="A46" s="702"/>
      <c r="B46" s="736"/>
      <c r="C46" s="733" t="s">
        <v>1726</v>
      </c>
      <c r="D46" s="736"/>
      <c r="E46" s="735">
        <v>62.42</v>
      </c>
      <c r="F46" s="636"/>
      <c r="G46" s="616"/>
      <c r="H46" s="670"/>
      <c r="I46" s="634"/>
      <c r="J46" s="117"/>
      <c r="K46" s="596"/>
      <c r="L46" s="596"/>
      <c r="M46" s="596"/>
      <c r="N46" s="596"/>
    </row>
    <row r="47" spans="1:58" s="635" customFormat="1" ht="11.25" x14ac:dyDescent="0.2">
      <c r="A47" s="702" t="s">
        <v>76</v>
      </c>
      <c r="B47" s="610" t="s">
        <v>1727</v>
      </c>
      <c r="C47" s="587" t="s">
        <v>1728</v>
      </c>
      <c r="D47" s="610" t="s">
        <v>60</v>
      </c>
      <c r="E47" s="579">
        <v>1</v>
      </c>
      <c r="F47" s="607"/>
      <c r="G47" s="616">
        <f>SUM(F47*E47)</f>
        <v>0</v>
      </c>
      <c r="H47" s="670">
        <v>8.0000000000000007E-5</v>
      </c>
      <c r="I47" s="634">
        <f>SUM(E47*H47)</f>
        <v>8.0000000000000007E-5</v>
      </c>
      <c r="J47" s="117"/>
      <c r="K47" s="596"/>
      <c r="L47" s="596"/>
      <c r="M47" s="596"/>
      <c r="N47" s="596"/>
    </row>
    <row r="48" spans="1:58" s="635" customFormat="1" ht="11.25" x14ac:dyDescent="0.2">
      <c r="A48" s="702" t="s">
        <v>92</v>
      </c>
      <c r="B48" s="610" t="s">
        <v>1729</v>
      </c>
      <c r="C48" s="587" t="s">
        <v>1730</v>
      </c>
      <c r="D48" s="610" t="s">
        <v>60</v>
      </c>
      <c r="E48" s="579">
        <v>1</v>
      </c>
      <c r="F48" s="607"/>
      <c r="G48" s="616">
        <f>SUM(F48*E48)</f>
        <v>0</v>
      </c>
      <c r="H48" s="670">
        <v>5.8209999999999998E-2</v>
      </c>
      <c r="I48" s="634">
        <f>SUM(E48*H48)</f>
        <v>5.8209999999999998E-2</v>
      </c>
      <c r="J48" s="117"/>
      <c r="K48" s="596"/>
      <c r="L48" s="596"/>
      <c r="M48" s="596"/>
      <c r="N48" s="596"/>
    </row>
    <row r="49" spans="1:58" s="635" customFormat="1" ht="11.25" x14ac:dyDescent="0.2">
      <c r="A49" s="702" t="s">
        <v>93</v>
      </c>
      <c r="B49" s="610" t="s">
        <v>1493</v>
      </c>
      <c r="C49" s="587" t="s">
        <v>1731</v>
      </c>
      <c r="D49" s="610" t="s">
        <v>60</v>
      </c>
      <c r="E49" s="579">
        <v>1</v>
      </c>
      <c r="F49" s="607"/>
      <c r="G49" s="616">
        <f>SUM(F49*E49)</f>
        <v>0</v>
      </c>
      <c r="H49" s="670">
        <v>3.2000000000000002E-3</v>
      </c>
      <c r="I49" s="634">
        <f>SUM(E49*H49)</f>
        <v>3.2000000000000002E-3</v>
      </c>
      <c r="J49" s="117"/>
      <c r="K49" s="596"/>
      <c r="L49" s="596"/>
      <c r="M49" s="596"/>
      <c r="N49" s="596"/>
    </row>
    <row r="50" spans="1:58" s="635" customFormat="1" ht="11.25" x14ac:dyDescent="0.2">
      <c r="A50" s="702" t="s">
        <v>94</v>
      </c>
      <c r="B50" s="610" t="s">
        <v>1732</v>
      </c>
      <c r="C50" s="587" t="s">
        <v>1733</v>
      </c>
      <c r="D50" s="610" t="s">
        <v>60</v>
      </c>
      <c r="E50" s="579">
        <v>1</v>
      </c>
      <c r="F50" s="607"/>
      <c r="G50" s="616">
        <f>SUM(F50*E50)</f>
        <v>0</v>
      </c>
      <c r="H50" s="670"/>
      <c r="I50" s="634">
        <f>SUM(E50*H50)</f>
        <v>0</v>
      </c>
      <c r="J50" s="117"/>
      <c r="K50" s="596"/>
      <c r="L50" s="596"/>
      <c r="M50" s="596"/>
      <c r="N50" s="596"/>
    </row>
    <row r="51" spans="1:58" s="635" customFormat="1" ht="22.5" x14ac:dyDescent="0.2">
      <c r="A51" s="702" t="s">
        <v>95</v>
      </c>
      <c r="B51" s="610" t="s">
        <v>1493</v>
      </c>
      <c r="C51" s="587" t="s">
        <v>1734</v>
      </c>
      <c r="D51" s="610" t="s">
        <v>60</v>
      </c>
      <c r="E51" s="579">
        <v>1</v>
      </c>
      <c r="F51" s="607"/>
      <c r="G51" s="616">
        <f>SUM(F51*E51)</f>
        <v>0</v>
      </c>
      <c r="H51" s="670">
        <v>6.4999999999999997E-3</v>
      </c>
      <c r="I51" s="634">
        <f>SUM(E51*H51)</f>
        <v>6.4999999999999997E-3</v>
      </c>
      <c r="J51" s="117"/>
      <c r="K51" s="596"/>
      <c r="L51" s="596"/>
      <c r="M51" s="596"/>
      <c r="N51" s="596"/>
    </row>
    <row r="52" spans="1:58" s="635" customFormat="1" ht="11.25" x14ac:dyDescent="0.2">
      <c r="A52" s="702" t="s">
        <v>84</v>
      </c>
      <c r="B52" s="610" t="s">
        <v>1493</v>
      </c>
      <c r="C52" s="587" t="s">
        <v>1735</v>
      </c>
      <c r="D52" s="610" t="s">
        <v>60</v>
      </c>
      <c r="E52" s="579">
        <v>1</v>
      </c>
      <c r="F52" s="607"/>
      <c r="G52" s="616">
        <f>SUM(F52*E52)</f>
        <v>0</v>
      </c>
      <c r="H52" s="670">
        <v>4.4999999999999997E-3</v>
      </c>
      <c r="I52" s="634">
        <f>SUM(E52*H52)</f>
        <v>4.4999999999999997E-3</v>
      </c>
      <c r="J52" s="117"/>
      <c r="K52" s="596"/>
      <c r="L52" s="596"/>
      <c r="M52" s="596"/>
      <c r="N52" s="596"/>
    </row>
    <row r="53" spans="1:58" s="635" customFormat="1" ht="11.25" x14ac:dyDescent="0.2">
      <c r="A53" s="702" t="s">
        <v>85</v>
      </c>
      <c r="B53" s="610" t="s">
        <v>1736</v>
      </c>
      <c r="C53" s="587" t="s">
        <v>1737</v>
      </c>
      <c r="D53" s="610" t="s">
        <v>59</v>
      </c>
      <c r="E53" s="579">
        <v>86</v>
      </c>
      <c r="F53" s="607"/>
      <c r="G53" s="616">
        <f>SUM(F53*E53)</f>
        <v>0</v>
      </c>
      <c r="H53" s="663"/>
      <c r="I53" s="634">
        <f>SUM(E53*H53)</f>
        <v>0</v>
      </c>
      <c r="J53" s="117"/>
      <c r="K53" s="596"/>
      <c r="L53" s="596"/>
      <c r="M53" s="596"/>
      <c r="N53" s="596"/>
    </row>
    <row r="54" spans="1:58" s="635" customFormat="1" ht="11.25" x14ac:dyDescent="0.2">
      <c r="A54" s="702" t="s">
        <v>161</v>
      </c>
      <c r="B54" s="610" t="s">
        <v>1738</v>
      </c>
      <c r="C54" s="587" t="s">
        <v>1739</v>
      </c>
      <c r="D54" s="610" t="s">
        <v>59</v>
      </c>
      <c r="E54" s="579">
        <v>86</v>
      </c>
      <c r="F54" s="607"/>
      <c r="G54" s="616">
        <f>SUM(F54*E54)</f>
        <v>0</v>
      </c>
      <c r="H54" s="663"/>
      <c r="I54" s="634">
        <f>SUM(E54*H54)</f>
        <v>0</v>
      </c>
      <c r="J54" s="117"/>
      <c r="K54" s="596"/>
      <c r="L54" s="596"/>
      <c r="M54" s="596"/>
      <c r="N54" s="596"/>
    </row>
    <row r="55" spans="1:58" s="635" customFormat="1" ht="11.25" x14ac:dyDescent="0.2">
      <c r="A55" s="702" t="s">
        <v>165</v>
      </c>
      <c r="B55" s="610" t="s">
        <v>1456</v>
      </c>
      <c r="C55" s="689" t="s">
        <v>1790</v>
      </c>
      <c r="D55" s="698" t="s">
        <v>59</v>
      </c>
      <c r="E55" s="592">
        <v>95</v>
      </c>
      <c r="F55" s="607"/>
      <c r="G55" s="616">
        <f>SUM(F55*E55)</f>
        <v>0</v>
      </c>
      <c r="H55" s="669"/>
      <c r="I55" s="634">
        <f>SUM(E55*H55)</f>
        <v>0</v>
      </c>
      <c r="J55" s="117"/>
      <c r="K55" s="592"/>
      <c r="L55" s="596"/>
      <c r="M55" s="643"/>
      <c r="N55" s="643"/>
    </row>
    <row r="56" spans="1:58" s="635" customFormat="1" ht="12" thickBot="1" x14ac:dyDescent="0.25">
      <c r="A56" s="702" t="s">
        <v>79</v>
      </c>
      <c r="B56" s="610" t="s">
        <v>1740</v>
      </c>
      <c r="C56" s="690" t="s">
        <v>1741</v>
      </c>
      <c r="D56" s="698" t="s">
        <v>59</v>
      </c>
      <c r="E56" s="592">
        <v>90</v>
      </c>
      <c r="F56" s="607"/>
      <c r="G56" s="616">
        <f>SUM(F56*E56)</f>
        <v>0</v>
      </c>
      <c r="H56" s="667"/>
      <c r="I56" s="641">
        <f>SUM(E56*H56)</f>
        <v>0</v>
      </c>
      <c r="J56" s="117"/>
      <c r="K56" s="592"/>
      <c r="L56" s="596"/>
      <c r="M56" s="643"/>
      <c r="N56" s="643"/>
    </row>
    <row r="57" spans="1:58" ht="15.75" outlineLevel="1" thickBot="1" x14ac:dyDescent="0.3">
      <c r="A57" s="661" t="s">
        <v>54</v>
      </c>
      <c r="B57" s="654" t="s">
        <v>41</v>
      </c>
      <c r="C57" s="655" t="s">
        <v>425</v>
      </c>
      <c r="D57" s="708" t="s">
        <v>648</v>
      </c>
      <c r="E57" s="658" t="s">
        <v>648</v>
      </c>
      <c r="F57" s="660"/>
      <c r="G57" s="707">
        <f>SUM(G58)</f>
        <v>0</v>
      </c>
      <c r="H57" s="117"/>
      <c r="I57" s="117"/>
      <c r="J57" s="117"/>
      <c r="K57" s="117"/>
      <c r="L57" s="117"/>
      <c r="M57" s="117"/>
      <c r="N57" s="117"/>
      <c r="O57" s="117"/>
      <c r="P57" s="117"/>
      <c r="Q57" s="117"/>
      <c r="S57" s="117"/>
      <c r="T57" s="117"/>
      <c r="U57" s="117"/>
      <c r="V57" s="117"/>
      <c r="W57" s="117"/>
      <c r="X57" s="117"/>
      <c r="Y57" s="117"/>
      <c r="Z57" s="117"/>
      <c r="AA57" s="117"/>
      <c r="AB57" s="117"/>
      <c r="AC57" s="117" t="s">
        <v>66</v>
      </c>
      <c r="AD57" s="117"/>
      <c r="AE57" s="117"/>
      <c r="AF57" s="117"/>
      <c r="AG57" s="117"/>
      <c r="AH57" s="117"/>
      <c r="AI57" s="117"/>
      <c r="AJ57" s="117"/>
      <c r="AK57" s="117">
        <v>21</v>
      </c>
      <c r="AL57" s="117"/>
      <c r="AM57" s="117"/>
      <c r="AN57" s="117"/>
      <c r="AO57" s="117"/>
      <c r="AP57" s="117"/>
      <c r="AQ57" s="117"/>
      <c r="AR57" s="117"/>
      <c r="AS57" s="117"/>
      <c r="AT57" s="117"/>
      <c r="AU57" s="117"/>
      <c r="AV57" s="117"/>
      <c r="AW57" s="117"/>
      <c r="AX57" s="117"/>
      <c r="AY57" s="117"/>
      <c r="AZ57" s="117"/>
      <c r="BA57" s="117"/>
      <c r="BB57" s="117"/>
      <c r="BC57" s="117"/>
      <c r="BD57" s="117"/>
      <c r="BE57" s="117"/>
      <c r="BF57" s="117"/>
    </row>
    <row r="58" spans="1:58" s="635" customFormat="1" ht="12" thickBot="1" x14ac:dyDescent="0.25">
      <c r="A58" s="703">
        <v>28</v>
      </c>
      <c r="B58" s="567" t="s">
        <v>1742</v>
      </c>
      <c r="C58" s="704" t="s">
        <v>1743</v>
      </c>
      <c r="D58" s="700" t="s">
        <v>57</v>
      </c>
      <c r="E58" s="705">
        <v>35.787999999999997</v>
      </c>
      <c r="F58" s="608"/>
      <c r="G58" s="632">
        <f>SUM(F58*E58)</f>
        <v>0</v>
      </c>
      <c r="H58" s="671"/>
      <c r="I58" s="644"/>
      <c r="J58" s="117"/>
      <c r="K58" s="592"/>
      <c r="L58" s="596"/>
      <c r="M58" s="643"/>
      <c r="N58" s="643"/>
    </row>
    <row r="59" spans="1:58" s="714" customFormat="1" ht="12.75" x14ac:dyDescent="0.2">
      <c r="A59" s="723"/>
      <c r="B59" s="724"/>
      <c r="C59" s="725" t="s">
        <v>1796</v>
      </c>
      <c r="D59" s="726"/>
      <c r="E59" s="727"/>
      <c r="F59" s="728"/>
      <c r="G59" s="729">
        <f>G57+G38+G31+G8</f>
        <v>0</v>
      </c>
      <c r="H59" s="709"/>
      <c r="I59" s="709"/>
      <c r="J59" s="710"/>
      <c r="K59" s="711"/>
      <c r="L59" s="712"/>
      <c r="M59" s="713"/>
      <c r="N59" s="713"/>
    </row>
    <row r="60" spans="1:58" x14ac:dyDescent="0.25">
      <c r="A60" s="651" t="s">
        <v>1780</v>
      </c>
      <c r="B60" s="652"/>
      <c r="C60" s="652"/>
      <c r="D60" s="652"/>
      <c r="E60" s="652"/>
      <c r="F60" s="652"/>
      <c r="G60" s="730"/>
      <c r="H60" s="118"/>
    </row>
    <row r="61" spans="1:58" outlineLevel="1" x14ac:dyDescent="0.25">
      <c r="A61" s="661" t="s">
        <v>54</v>
      </c>
      <c r="B61" s="654" t="s">
        <v>37</v>
      </c>
      <c r="C61" s="655" t="s">
        <v>336</v>
      </c>
      <c r="D61" s="660" t="s">
        <v>648</v>
      </c>
      <c r="E61" s="706" t="s">
        <v>648</v>
      </c>
      <c r="F61" s="660" t="s">
        <v>648</v>
      </c>
      <c r="G61" s="731">
        <f>SUM(G62:G83)</f>
        <v>0</v>
      </c>
      <c r="H61" s="117"/>
      <c r="I61" s="117"/>
      <c r="J61" s="117"/>
      <c r="K61" s="117"/>
      <c r="L61" s="117"/>
      <c r="M61" s="117"/>
      <c r="N61" s="117"/>
      <c r="O61" s="117"/>
      <c r="P61" s="117"/>
      <c r="Q61" s="117"/>
      <c r="R61" s="117"/>
      <c r="S61" s="117"/>
      <c r="T61" s="117"/>
      <c r="U61" s="117"/>
      <c r="V61" s="117"/>
      <c r="W61" s="117"/>
      <c r="X61" s="117"/>
      <c r="Y61" s="117"/>
      <c r="Z61" s="117"/>
      <c r="AA61" s="117"/>
      <c r="AB61" s="117"/>
      <c r="AC61" s="117" t="s">
        <v>66</v>
      </c>
      <c r="AD61" s="117"/>
      <c r="AE61" s="117"/>
      <c r="AF61" s="117"/>
      <c r="AG61" s="117"/>
      <c r="AH61" s="117"/>
      <c r="AI61" s="117"/>
      <c r="AJ61" s="117"/>
      <c r="AK61" s="117">
        <v>21</v>
      </c>
      <c r="AL61" s="117"/>
      <c r="AM61" s="117"/>
      <c r="AN61" s="117"/>
      <c r="AO61" s="117"/>
      <c r="AP61" s="117"/>
      <c r="AQ61" s="117"/>
      <c r="AR61" s="117"/>
      <c r="AS61" s="117"/>
      <c r="AT61" s="117"/>
      <c r="AU61" s="117"/>
      <c r="AV61" s="117"/>
      <c r="AW61" s="117"/>
      <c r="AX61" s="117"/>
      <c r="AY61" s="117"/>
      <c r="AZ61" s="117"/>
      <c r="BA61" s="117"/>
      <c r="BB61" s="117"/>
      <c r="BC61" s="117"/>
      <c r="BD61" s="117"/>
      <c r="BE61" s="117"/>
      <c r="BF61" s="117"/>
    </row>
    <row r="62" spans="1:58" s="635" customFormat="1" ht="11.25" x14ac:dyDescent="0.2">
      <c r="A62" s="701" t="s">
        <v>170</v>
      </c>
      <c r="B62" s="610" t="s">
        <v>1687</v>
      </c>
      <c r="C62" s="582" t="s">
        <v>1688</v>
      </c>
      <c r="D62" s="605" t="s">
        <v>1784</v>
      </c>
      <c r="E62" s="691">
        <v>3</v>
      </c>
      <c r="F62" s="607"/>
      <c r="G62" s="718">
        <f>E62*F62</f>
        <v>0</v>
      </c>
      <c r="H62" s="672"/>
      <c r="I62" s="645">
        <f>SUM(E62*H62)</f>
        <v>0</v>
      </c>
      <c r="J62" s="117"/>
      <c r="K62" s="646"/>
      <c r="L62" s="596"/>
    </row>
    <row r="63" spans="1:58" s="635" customFormat="1" ht="22.5" x14ac:dyDescent="0.2">
      <c r="A63" s="701" t="s">
        <v>172</v>
      </c>
      <c r="B63" s="610" t="s">
        <v>1689</v>
      </c>
      <c r="C63" s="587" t="s">
        <v>1791</v>
      </c>
      <c r="D63" s="605" t="s">
        <v>1784</v>
      </c>
      <c r="E63" s="579">
        <v>96.9</v>
      </c>
      <c r="F63" s="607"/>
      <c r="G63" s="718">
        <f>E63*F63</f>
        <v>0</v>
      </c>
      <c r="H63" s="663"/>
      <c r="I63" s="634">
        <f>SUM(E63*H63)</f>
        <v>0</v>
      </c>
      <c r="J63" s="117"/>
      <c r="K63" s="646"/>
      <c r="L63" s="596"/>
    </row>
    <row r="64" spans="1:58" s="635" customFormat="1" ht="11.25" x14ac:dyDescent="0.2">
      <c r="A64" s="701"/>
      <c r="B64" s="610"/>
      <c r="C64" s="733" t="s">
        <v>1798</v>
      </c>
      <c r="D64" s="734"/>
      <c r="E64" s="735">
        <v>79.3</v>
      </c>
      <c r="F64" s="615"/>
      <c r="G64" s="718"/>
      <c r="H64" s="666"/>
      <c r="I64" s="640"/>
      <c r="J64" s="117"/>
      <c r="K64" s="646"/>
      <c r="L64" s="596"/>
    </row>
    <row r="65" spans="1:12" s="635" customFormat="1" ht="11.25" x14ac:dyDescent="0.2">
      <c r="A65" s="701"/>
      <c r="B65" s="610"/>
      <c r="C65" s="733" t="s">
        <v>1799</v>
      </c>
      <c r="D65" s="734"/>
      <c r="E65" s="735">
        <v>17.64</v>
      </c>
      <c r="F65" s="636"/>
      <c r="G65" s="718"/>
      <c r="H65" s="673"/>
      <c r="I65" s="647"/>
      <c r="J65" s="117"/>
      <c r="K65" s="646"/>
      <c r="L65" s="596"/>
    </row>
    <row r="66" spans="1:12" s="635" customFormat="1" ht="22.5" x14ac:dyDescent="0.2">
      <c r="A66" s="701" t="s">
        <v>174</v>
      </c>
      <c r="B66" s="610" t="s">
        <v>1744</v>
      </c>
      <c r="C66" s="587" t="s">
        <v>1693</v>
      </c>
      <c r="D66" s="605" t="s">
        <v>1784</v>
      </c>
      <c r="E66" s="579">
        <v>29.1</v>
      </c>
      <c r="F66" s="607"/>
      <c r="G66" s="718">
        <f>E66*F66</f>
        <v>0</v>
      </c>
      <c r="H66" s="663"/>
      <c r="I66" s="634">
        <f>SUM(E66*H66)</f>
        <v>0</v>
      </c>
      <c r="J66" s="117"/>
      <c r="K66" s="646"/>
      <c r="L66" s="596"/>
    </row>
    <row r="67" spans="1:12" s="744" customFormat="1" ht="11.25" x14ac:dyDescent="0.2">
      <c r="A67" s="745"/>
      <c r="B67" s="736"/>
      <c r="C67" s="733" t="s">
        <v>1745</v>
      </c>
      <c r="D67" s="734"/>
      <c r="E67" s="735">
        <v>29.07</v>
      </c>
      <c r="F67" s="748"/>
      <c r="G67" s="773"/>
      <c r="H67" s="768"/>
      <c r="I67" s="741"/>
      <c r="J67" s="742"/>
      <c r="K67" s="774"/>
      <c r="L67" s="743"/>
    </row>
    <row r="68" spans="1:12" s="635" customFormat="1" ht="22.5" x14ac:dyDescent="0.2">
      <c r="A68" s="701" t="s">
        <v>176</v>
      </c>
      <c r="B68" s="610" t="s">
        <v>1695</v>
      </c>
      <c r="C68" s="587" t="s">
        <v>1792</v>
      </c>
      <c r="D68" s="605" t="s">
        <v>1784</v>
      </c>
      <c r="E68" s="579">
        <v>43.5</v>
      </c>
      <c r="F68" s="607"/>
      <c r="G68" s="718">
        <f>E68*F68</f>
        <v>0</v>
      </c>
      <c r="H68" s="663"/>
      <c r="I68" s="634">
        <f>SUM(E68*H68)</f>
        <v>0</v>
      </c>
      <c r="J68" s="117"/>
      <c r="K68" s="646"/>
      <c r="L68" s="596"/>
    </row>
    <row r="69" spans="1:12" s="744" customFormat="1" ht="11.25" x14ac:dyDescent="0.2">
      <c r="A69" s="745"/>
      <c r="B69" s="736"/>
      <c r="C69" s="733" t="s">
        <v>1803</v>
      </c>
      <c r="D69" s="734"/>
      <c r="E69" s="735">
        <v>31.72</v>
      </c>
      <c r="F69" s="738"/>
      <c r="G69" s="773"/>
      <c r="H69" s="759"/>
      <c r="I69" s="760"/>
      <c r="J69" s="742"/>
      <c r="K69" s="774"/>
      <c r="L69" s="743"/>
    </row>
    <row r="70" spans="1:12" s="744" customFormat="1" ht="11.25" x14ac:dyDescent="0.2">
      <c r="A70" s="745"/>
      <c r="B70" s="736"/>
      <c r="C70" s="733" t="s">
        <v>1804</v>
      </c>
      <c r="D70" s="734"/>
      <c r="E70" s="735">
        <v>11.76</v>
      </c>
      <c r="F70" s="748"/>
      <c r="G70" s="773"/>
      <c r="H70" s="775"/>
      <c r="I70" s="776"/>
      <c r="J70" s="742"/>
      <c r="K70" s="774"/>
      <c r="L70" s="743"/>
    </row>
    <row r="71" spans="1:12" s="635" customFormat="1" ht="22.5" x14ac:dyDescent="0.2">
      <c r="A71" s="701" t="s">
        <v>178</v>
      </c>
      <c r="B71" s="610" t="s">
        <v>1746</v>
      </c>
      <c r="C71" s="587" t="s">
        <v>1699</v>
      </c>
      <c r="D71" s="605" t="s">
        <v>1784</v>
      </c>
      <c r="E71" s="579">
        <v>13.1</v>
      </c>
      <c r="F71" s="607"/>
      <c r="G71" s="718">
        <f>E71*F71</f>
        <v>0</v>
      </c>
      <c r="H71" s="663"/>
      <c r="I71" s="634">
        <f>SUM(E71*H71)</f>
        <v>0</v>
      </c>
      <c r="J71" s="117"/>
      <c r="K71" s="646"/>
      <c r="L71" s="596"/>
    </row>
    <row r="72" spans="1:12" s="744" customFormat="1" ht="11.25" x14ac:dyDescent="0.2">
      <c r="A72" s="745"/>
      <c r="B72" s="736"/>
      <c r="C72" s="733" t="s">
        <v>1747</v>
      </c>
      <c r="D72" s="734"/>
      <c r="E72" s="735">
        <v>13.05</v>
      </c>
      <c r="F72" s="738"/>
      <c r="G72" s="773"/>
      <c r="H72" s="768"/>
      <c r="I72" s="741"/>
      <c r="J72" s="742"/>
      <c r="K72" s="774"/>
      <c r="L72" s="743"/>
    </row>
    <row r="73" spans="1:12" s="635" customFormat="1" ht="22.5" x14ac:dyDescent="0.2">
      <c r="A73" s="701" t="s">
        <v>180</v>
      </c>
      <c r="B73" s="715" t="s">
        <v>1748</v>
      </c>
      <c r="C73" s="696" t="s">
        <v>1749</v>
      </c>
      <c r="D73" s="605" t="s">
        <v>1784</v>
      </c>
      <c r="E73" s="579">
        <v>12.8</v>
      </c>
      <c r="F73" s="607"/>
      <c r="G73" s="719">
        <f>SUM(E73*F73)</f>
        <v>0</v>
      </c>
      <c r="H73" s="663"/>
      <c r="I73" s="634">
        <f>SUM(E73*H73)</f>
        <v>0</v>
      </c>
      <c r="J73" s="117"/>
      <c r="K73" s="646"/>
      <c r="L73" s="596"/>
    </row>
    <row r="74" spans="1:12" s="744" customFormat="1" ht="11.25" x14ac:dyDescent="0.2">
      <c r="A74" s="745"/>
      <c r="B74" s="762"/>
      <c r="C74" s="763" t="s">
        <v>1805</v>
      </c>
      <c r="D74" s="734"/>
      <c r="E74" s="735">
        <v>12.8</v>
      </c>
      <c r="F74" s="748"/>
      <c r="G74" s="777"/>
      <c r="H74" s="759"/>
      <c r="I74" s="760"/>
      <c r="J74" s="742"/>
      <c r="K74" s="774"/>
      <c r="L74" s="743"/>
    </row>
    <row r="75" spans="1:12" s="635" customFormat="1" ht="22.5" x14ac:dyDescent="0.2">
      <c r="A75" s="701" t="s">
        <v>182</v>
      </c>
      <c r="B75" s="612" t="s">
        <v>809</v>
      </c>
      <c r="C75" s="581" t="s">
        <v>1788</v>
      </c>
      <c r="D75" s="605" t="s">
        <v>1784</v>
      </c>
      <c r="E75" s="579">
        <v>12.8</v>
      </c>
      <c r="F75" s="607"/>
      <c r="G75" s="719">
        <f>SUM(E75*F75)</f>
        <v>0</v>
      </c>
      <c r="H75" s="663"/>
      <c r="I75" s="634">
        <f>SUM(E75*H75)</f>
        <v>0</v>
      </c>
      <c r="J75" s="117"/>
      <c r="K75" s="646"/>
      <c r="L75" s="596"/>
    </row>
    <row r="76" spans="1:12" s="635" customFormat="1" ht="11.25" x14ac:dyDescent="0.2">
      <c r="A76" s="701" t="s">
        <v>184</v>
      </c>
      <c r="B76" s="612" t="s">
        <v>1750</v>
      </c>
      <c r="C76" s="581" t="s">
        <v>1751</v>
      </c>
      <c r="D76" s="605" t="s">
        <v>1784</v>
      </c>
      <c r="E76" s="579">
        <v>12.8</v>
      </c>
      <c r="F76" s="607"/>
      <c r="G76" s="719">
        <f>SUM(E76*F76)</f>
        <v>0</v>
      </c>
      <c r="H76" s="663"/>
      <c r="I76" s="634">
        <f>SUM(E76*H76)</f>
        <v>0</v>
      </c>
      <c r="J76" s="117"/>
      <c r="K76" s="646"/>
      <c r="L76" s="596"/>
    </row>
    <row r="77" spans="1:12" s="635" customFormat="1" ht="11.25" x14ac:dyDescent="0.2">
      <c r="A77" s="701" t="s">
        <v>188</v>
      </c>
      <c r="B77" s="610" t="s">
        <v>964</v>
      </c>
      <c r="C77" s="587" t="s">
        <v>1752</v>
      </c>
      <c r="D77" s="605" t="s">
        <v>1784</v>
      </c>
      <c r="E77" s="579">
        <v>44.6</v>
      </c>
      <c r="F77" s="607"/>
      <c r="G77" s="718">
        <f>E77*F77</f>
        <v>0</v>
      </c>
      <c r="H77" s="663"/>
      <c r="I77" s="634">
        <f>SUM(E77*H77)</f>
        <v>0</v>
      </c>
      <c r="J77" s="117"/>
      <c r="K77" s="646"/>
      <c r="L77" s="596"/>
    </row>
    <row r="78" spans="1:12" s="744" customFormat="1" ht="11.25" x14ac:dyDescent="0.2">
      <c r="A78" s="745"/>
      <c r="B78" s="736"/>
      <c r="C78" s="733" t="s">
        <v>1806</v>
      </c>
      <c r="D78" s="734"/>
      <c r="E78" s="735">
        <v>33.549999999999997</v>
      </c>
      <c r="F78" s="738"/>
      <c r="G78" s="773"/>
      <c r="H78" s="759"/>
      <c r="I78" s="760"/>
      <c r="J78" s="742"/>
      <c r="K78" s="774"/>
      <c r="L78" s="743"/>
    </row>
    <row r="79" spans="1:12" s="744" customFormat="1" ht="11.25" x14ac:dyDescent="0.2">
      <c r="A79" s="745"/>
      <c r="B79" s="736"/>
      <c r="C79" s="733" t="s">
        <v>1807</v>
      </c>
      <c r="D79" s="734"/>
      <c r="E79" s="735">
        <v>11.02</v>
      </c>
      <c r="F79" s="748"/>
      <c r="G79" s="773"/>
      <c r="H79" s="764"/>
      <c r="I79" s="765"/>
      <c r="J79" s="742"/>
      <c r="K79" s="774"/>
      <c r="L79" s="743"/>
    </row>
    <row r="80" spans="1:12" s="635" customFormat="1" ht="11.25" x14ac:dyDescent="0.2">
      <c r="A80" s="701" t="s">
        <v>193</v>
      </c>
      <c r="B80" s="610" t="s">
        <v>1753</v>
      </c>
      <c r="C80" s="587" t="s">
        <v>1754</v>
      </c>
      <c r="D80" s="605" t="s">
        <v>1784</v>
      </c>
      <c r="E80" s="691">
        <v>51.3</v>
      </c>
      <c r="F80" s="607"/>
      <c r="G80" s="718">
        <f>E80*F80</f>
        <v>0</v>
      </c>
      <c r="H80" s="663"/>
      <c r="I80" s="634">
        <f>SUM(E80*H80)</f>
        <v>0</v>
      </c>
      <c r="J80" s="117"/>
      <c r="K80" s="646"/>
      <c r="L80" s="596"/>
    </row>
    <row r="81" spans="1:58" s="744" customFormat="1" ht="11.25" x14ac:dyDescent="0.2">
      <c r="A81" s="745"/>
      <c r="B81" s="736"/>
      <c r="C81" s="733" t="s">
        <v>1808</v>
      </c>
      <c r="D81" s="734"/>
      <c r="E81" s="735">
        <v>36.6</v>
      </c>
      <c r="F81" s="738"/>
      <c r="G81" s="773"/>
      <c r="H81" s="759"/>
      <c r="I81" s="760"/>
      <c r="J81" s="742"/>
      <c r="K81" s="774"/>
      <c r="L81" s="743"/>
    </row>
    <row r="82" spans="1:58" s="744" customFormat="1" ht="11.25" x14ac:dyDescent="0.2">
      <c r="A82" s="745"/>
      <c r="B82" s="736"/>
      <c r="C82" s="778" t="s">
        <v>1809</v>
      </c>
      <c r="D82" s="734"/>
      <c r="E82" s="735">
        <v>14.7</v>
      </c>
      <c r="F82" s="748"/>
      <c r="G82" s="773"/>
      <c r="H82" s="775"/>
      <c r="I82" s="776"/>
      <c r="J82" s="742"/>
      <c r="K82" s="774"/>
      <c r="L82" s="743"/>
    </row>
    <row r="83" spans="1:58" s="635" customFormat="1" ht="12" thickBot="1" x14ac:dyDescent="0.25">
      <c r="A83" s="720" t="s">
        <v>195</v>
      </c>
      <c r="B83" s="715" t="s">
        <v>781</v>
      </c>
      <c r="C83" s="696" t="s">
        <v>1755</v>
      </c>
      <c r="D83" s="614" t="s">
        <v>1784</v>
      </c>
      <c r="E83" s="584">
        <v>51.3</v>
      </c>
      <c r="F83" s="787"/>
      <c r="G83" s="721">
        <f>E83*F83</f>
        <v>0</v>
      </c>
      <c r="H83" s="674"/>
      <c r="I83" s="648">
        <f>SUM(E83*H83)</f>
        <v>0</v>
      </c>
      <c r="J83" s="117"/>
      <c r="K83" s="646"/>
      <c r="L83" s="596"/>
    </row>
    <row r="84" spans="1:58" ht="15.75" outlineLevel="1" thickBot="1" x14ac:dyDescent="0.3">
      <c r="A84" s="661" t="s">
        <v>54</v>
      </c>
      <c r="B84" s="654" t="s">
        <v>207</v>
      </c>
      <c r="C84" s="655" t="s">
        <v>1710</v>
      </c>
      <c r="D84" s="657" t="s">
        <v>648</v>
      </c>
      <c r="E84" s="658" t="s">
        <v>648</v>
      </c>
      <c r="F84" s="660" t="s">
        <v>648</v>
      </c>
      <c r="G84" s="731">
        <f>SUM(G85:G87)</f>
        <v>0</v>
      </c>
      <c r="H84" s="117"/>
      <c r="I84" s="117"/>
      <c r="J84" s="117"/>
      <c r="K84" s="117"/>
      <c r="L84" s="117"/>
      <c r="M84" s="117"/>
      <c r="N84" s="117"/>
      <c r="O84" s="117"/>
      <c r="P84" s="117"/>
      <c r="Q84" s="117"/>
      <c r="S84" s="117"/>
      <c r="T84" s="117"/>
      <c r="U84" s="117"/>
      <c r="V84" s="117"/>
      <c r="W84" s="117"/>
      <c r="X84" s="117"/>
      <c r="Y84" s="117"/>
      <c r="Z84" s="117"/>
      <c r="AA84" s="117"/>
      <c r="AB84" s="117"/>
      <c r="AC84" s="117" t="s">
        <v>66</v>
      </c>
      <c r="AD84" s="117"/>
      <c r="AE84" s="117"/>
      <c r="AF84" s="117"/>
      <c r="AG84" s="117"/>
      <c r="AH84" s="117"/>
      <c r="AI84" s="117"/>
      <c r="AJ84" s="117"/>
      <c r="AK84" s="117">
        <v>21</v>
      </c>
      <c r="AL84" s="117"/>
      <c r="AM84" s="117"/>
      <c r="AN84" s="117"/>
      <c r="AO84" s="117"/>
      <c r="AP84" s="117"/>
      <c r="AQ84" s="117"/>
      <c r="AR84" s="117"/>
      <c r="AS84" s="117"/>
      <c r="AT84" s="117"/>
      <c r="AU84" s="117"/>
      <c r="AV84" s="117"/>
      <c r="AW84" s="117"/>
      <c r="AX84" s="117"/>
      <c r="AY84" s="117"/>
      <c r="AZ84" s="117"/>
      <c r="BA84" s="117"/>
      <c r="BB84" s="117"/>
      <c r="BC84" s="117"/>
      <c r="BD84" s="117"/>
      <c r="BE84" s="117"/>
      <c r="BF84" s="117"/>
    </row>
    <row r="85" spans="1:58" s="635" customFormat="1" ht="22.5" x14ac:dyDescent="0.2">
      <c r="A85" s="701" t="s">
        <v>197</v>
      </c>
      <c r="B85" s="605" t="s">
        <v>1711</v>
      </c>
      <c r="C85" s="581" t="s">
        <v>1712</v>
      </c>
      <c r="D85" s="605" t="s">
        <v>1784</v>
      </c>
      <c r="E85" s="592">
        <v>12.8</v>
      </c>
      <c r="F85" s="607"/>
      <c r="G85" s="718">
        <f>E85*F85</f>
        <v>0</v>
      </c>
      <c r="H85" s="668">
        <v>1.891</v>
      </c>
      <c r="I85" s="642">
        <f>SUM(E85*H85)</f>
        <v>24.204800000000002</v>
      </c>
      <c r="J85" s="117"/>
    </row>
    <row r="86" spans="1:58" s="744" customFormat="1" ht="11.25" x14ac:dyDescent="0.2">
      <c r="A86" s="745"/>
      <c r="B86" s="734"/>
      <c r="C86" s="733" t="s">
        <v>1810</v>
      </c>
      <c r="D86" s="734"/>
      <c r="E86" s="735">
        <v>9.15</v>
      </c>
      <c r="F86" s="738"/>
      <c r="G86" s="773"/>
      <c r="H86" s="779"/>
      <c r="I86" s="760"/>
      <c r="J86" s="742"/>
    </row>
    <row r="87" spans="1:58" s="744" customFormat="1" ht="12" thickBot="1" x14ac:dyDescent="0.25">
      <c r="A87" s="780"/>
      <c r="B87" s="781"/>
      <c r="C87" s="778" t="s">
        <v>1811</v>
      </c>
      <c r="D87" s="781"/>
      <c r="E87" s="782">
        <v>3.68</v>
      </c>
      <c r="F87" s="783"/>
      <c r="G87" s="784"/>
      <c r="H87" s="785"/>
      <c r="I87" s="786"/>
      <c r="J87" s="742"/>
    </row>
    <row r="88" spans="1:58" outlineLevel="1" x14ac:dyDescent="0.25">
      <c r="A88" s="661" t="s">
        <v>54</v>
      </c>
      <c r="B88" s="654" t="s">
        <v>120</v>
      </c>
      <c r="C88" s="655" t="s">
        <v>847</v>
      </c>
      <c r="D88" s="657" t="s">
        <v>648</v>
      </c>
      <c r="E88" s="658" t="s">
        <v>648</v>
      </c>
      <c r="F88" s="660"/>
      <c r="G88" s="731">
        <f>SUM(G89:G104)</f>
        <v>0</v>
      </c>
      <c r="H88" s="117"/>
      <c r="I88" s="117"/>
      <c r="J88" s="117"/>
      <c r="K88" s="117"/>
      <c r="L88" s="117"/>
      <c r="M88" s="117"/>
      <c r="N88" s="117"/>
      <c r="O88" s="117"/>
      <c r="P88" s="117"/>
      <c r="Q88" s="117"/>
      <c r="S88" s="117"/>
      <c r="T88" s="117"/>
      <c r="U88" s="117"/>
      <c r="V88" s="117"/>
      <c r="W88" s="117"/>
      <c r="X88" s="117"/>
      <c r="Y88" s="117"/>
      <c r="Z88" s="117"/>
      <c r="AA88" s="117"/>
      <c r="AB88" s="117"/>
      <c r="AC88" s="117" t="s">
        <v>66</v>
      </c>
      <c r="AD88" s="117"/>
      <c r="AE88" s="117"/>
      <c r="AF88" s="117"/>
      <c r="AG88" s="117"/>
      <c r="AH88" s="117"/>
      <c r="AI88" s="117"/>
      <c r="AJ88" s="117"/>
      <c r="AK88" s="117">
        <v>21</v>
      </c>
      <c r="AL88" s="117"/>
      <c r="AM88" s="117"/>
      <c r="AN88" s="117"/>
      <c r="AO88" s="117"/>
      <c r="AP88" s="117"/>
      <c r="AQ88" s="117"/>
      <c r="AR88" s="117"/>
      <c r="AS88" s="117"/>
      <c r="AT88" s="117"/>
      <c r="AU88" s="117"/>
      <c r="AV88" s="117"/>
      <c r="AW88" s="117"/>
      <c r="AX88" s="117"/>
      <c r="AY88" s="117"/>
      <c r="AZ88" s="117"/>
      <c r="BA88" s="117"/>
      <c r="BB88" s="117"/>
      <c r="BC88" s="117"/>
      <c r="BD88" s="117"/>
      <c r="BE88" s="117"/>
      <c r="BF88" s="117"/>
    </row>
    <row r="89" spans="1:58" s="635" customFormat="1" ht="11.25" x14ac:dyDescent="0.2">
      <c r="A89" s="701" t="s">
        <v>199</v>
      </c>
      <c r="B89" s="612" t="s">
        <v>1756</v>
      </c>
      <c r="C89" s="582" t="s">
        <v>1757</v>
      </c>
      <c r="D89" s="612" t="s">
        <v>59</v>
      </c>
      <c r="E89" s="691">
        <v>87.5</v>
      </c>
      <c r="F89" s="732"/>
      <c r="G89" s="718">
        <f>E89*F89</f>
        <v>0</v>
      </c>
      <c r="H89" s="670"/>
      <c r="I89" s="634">
        <f>SUM(E89*H89)</f>
        <v>0</v>
      </c>
      <c r="J89" s="117"/>
      <c r="K89" s="649"/>
      <c r="L89" s="596"/>
      <c r="M89" s="596"/>
      <c r="N89" s="596"/>
    </row>
    <row r="90" spans="1:58" s="744" customFormat="1" ht="11.25" x14ac:dyDescent="0.2">
      <c r="A90" s="745"/>
      <c r="B90" s="762"/>
      <c r="C90" s="788" t="s">
        <v>1781</v>
      </c>
      <c r="D90" s="762"/>
      <c r="E90" s="789">
        <v>61</v>
      </c>
      <c r="F90" s="748"/>
      <c r="G90" s="773"/>
      <c r="H90" s="790"/>
      <c r="I90" s="756"/>
      <c r="J90" s="742"/>
      <c r="K90" s="791"/>
      <c r="L90" s="743"/>
      <c r="M90" s="743"/>
      <c r="N90" s="743"/>
    </row>
    <row r="91" spans="1:58" s="744" customFormat="1" ht="11.25" x14ac:dyDescent="0.2">
      <c r="A91" s="745"/>
      <c r="B91" s="762"/>
      <c r="C91" s="788" t="s">
        <v>1782</v>
      </c>
      <c r="D91" s="762"/>
      <c r="E91" s="789">
        <v>26.5</v>
      </c>
      <c r="F91" s="748"/>
      <c r="G91" s="773"/>
      <c r="H91" s="792"/>
      <c r="I91" s="765"/>
      <c r="J91" s="742"/>
      <c r="K91" s="791"/>
      <c r="L91" s="743"/>
      <c r="M91" s="743"/>
      <c r="N91" s="743"/>
    </row>
    <row r="92" spans="1:58" s="635" customFormat="1" ht="11.25" x14ac:dyDescent="0.2">
      <c r="A92" s="701" t="s">
        <v>201</v>
      </c>
      <c r="B92" s="610" t="s">
        <v>1493</v>
      </c>
      <c r="C92" s="692" t="s">
        <v>1758</v>
      </c>
      <c r="D92" s="628" t="s">
        <v>60</v>
      </c>
      <c r="E92" s="688">
        <v>96</v>
      </c>
      <c r="F92" s="607"/>
      <c r="G92" s="718">
        <f>E92*F92</f>
        <v>0</v>
      </c>
      <c r="H92" s="670">
        <v>2.16E-3</v>
      </c>
      <c r="I92" s="634">
        <f>SUM(E92*H92)</f>
        <v>0.20735999999999999</v>
      </c>
      <c r="J92" s="117"/>
      <c r="L92" s="596"/>
      <c r="M92" s="596"/>
      <c r="N92" s="596"/>
    </row>
    <row r="93" spans="1:58" s="744" customFormat="1" ht="11.25" x14ac:dyDescent="0.2">
      <c r="A93" s="745"/>
      <c r="B93" s="736"/>
      <c r="C93" s="793" t="s">
        <v>1759</v>
      </c>
      <c r="D93" s="794"/>
      <c r="E93" s="795">
        <v>95.64</v>
      </c>
      <c r="F93" s="738"/>
      <c r="G93" s="773"/>
      <c r="H93" s="796"/>
      <c r="I93" s="760"/>
      <c r="J93" s="742"/>
      <c r="L93" s="743"/>
      <c r="M93" s="743"/>
      <c r="N93" s="743"/>
    </row>
    <row r="94" spans="1:58" s="635" customFormat="1" ht="11.25" x14ac:dyDescent="0.2">
      <c r="A94" s="701" t="s">
        <v>203</v>
      </c>
      <c r="B94" s="716" t="s">
        <v>1760</v>
      </c>
      <c r="C94" s="689" t="s">
        <v>1761</v>
      </c>
      <c r="D94" s="605" t="s">
        <v>60</v>
      </c>
      <c r="E94" s="691">
        <v>4</v>
      </c>
      <c r="F94" s="607"/>
      <c r="G94" s="719">
        <f>SUM(E94*F94)</f>
        <v>0</v>
      </c>
      <c r="H94" s="669"/>
      <c r="I94" s="634">
        <f>SUM(E94*H94)</f>
        <v>0</v>
      </c>
      <c r="J94" s="117"/>
      <c r="K94" s="649"/>
      <c r="L94" s="596"/>
      <c r="M94" s="596"/>
      <c r="N94" s="596"/>
    </row>
    <row r="95" spans="1:58" s="635" customFormat="1" ht="11.25" x14ac:dyDescent="0.2">
      <c r="A95" s="701" t="s">
        <v>205</v>
      </c>
      <c r="B95" s="629" t="s">
        <v>1762</v>
      </c>
      <c r="C95" s="697" t="s">
        <v>1793</v>
      </c>
      <c r="D95" s="605" t="s">
        <v>60</v>
      </c>
      <c r="E95" s="693">
        <v>1</v>
      </c>
      <c r="F95" s="607"/>
      <c r="G95" s="719">
        <f>SUM(E95*F95)</f>
        <v>0</v>
      </c>
      <c r="H95" s="675">
        <v>1.0500000000000001E-2</v>
      </c>
      <c r="I95" s="634">
        <f>SUM(E95*H95)</f>
        <v>1.0500000000000001E-2</v>
      </c>
      <c r="J95" s="117"/>
      <c r="K95" s="649"/>
      <c r="L95" s="596"/>
      <c r="M95" s="596"/>
      <c r="N95" s="596"/>
    </row>
    <row r="96" spans="1:58" s="635" customFormat="1" ht="11.25" x14ac:dyDescent="0.2">
      <c r="A96" s="701" t="s">
        <v>207</v>
      </c>
      <c r="B96" s="629" t="s">
        <v>1763</v>
      </c>
      <c r="C96" s="697" t="s">
        <v>1764</v>
      </c>
      <c r="D96" s="605" t="s">
        <v>60</v>
      </c>
      <c r="E96" s="691">
        <v>2</v>
      </c>
      <c r="F96" s="607"/>
      <c r="G96" s="719">
        <f>SUM(E96*F96)</f>
        <v>0</v>
      </c>
      <c r="H96" s="675">
        <v>1.0500000000000001E-2</v>
      </c>
      <c r="I96" s="634">
        <f>SUM(E96*H96)</f>
        <v>2.1000000000000001E-2</v>
      </c>
      <c r="J96" s="117"/>
      <c r="K96" s="649"/>
      <c r="L96" s="596"/>
      <c r="M96" s="596"/>
      <c r="N96" s="596"/>
    </row>
    <row r="97" spans="1:58" s="635" customFormat="1" ht="11.25" x14ac:dyDescent="0.2">
      <c r="A97" s="701" t="s">
        <v>209</v>
      </c>
      <c r="B97" s="629" t="s">
        <v>1765</v>
      </c>
      <c r="C97" s="582" t="s">
        <v>1783</v>
      </c>
      <c r="D97" s="612" t="s">
        <v>60</v>
      </c>
      <c r="E97" s="691">
        <v>1</v>
      </c>
      <c r="F97" s="607"/>
      <c r="G97" s="719">
        <f>SUM(E97*F97)</f>
        <v>0</v>
      </c>
      <c r="H97" s="675">
        <v>1.0500000000000001E-2</v>
      </c>
      <c r="I97" s="634">
        <f>SUM(E97*H97)</f>
        <v>1.0500000000000001E-2</v>
      </c>
      <c r="J97" s="117"/>
      <c r="K97" s="649"/>
      <c r="L97" s="596"/>
      <c r="M97" s="596"/>
      <c r="N97" s="596"/>
    </row>
    <row r="98" spans="1:58" s="635" customFormat="1" ht="11.25" x14ac:dyDescent="0.2">
      <c r="A98" s="701" t="s">
        <v>211</v>
      </c>
      <c r="B98" s="629" t="s">
        <v>1766</v>
      </c>
      <c r="C98" s="582" t="s">
        <v>1767</v>
      </c>
      <c r="D98" s="612" t="s">
        <v>60</v>
      </c>
      <c r="E98" s="691">
        <v>4</v>
      </c>
      <c r="F98" s="607"/>
      <c r="G98" s="718">
        <f>E98*F98</f>
        <v>0</v>
      </c>
      <c r="H98" s="675"/>
      <c r="I98" s="634">
        <f>SUM(E98*H98)</f>
        <v>0</v>
      </c>
      <c r="J98" s="117"/>
      <c r="K98" s="649"/>
      <c r="L98" s="596"/>
      <c r="M98" s="596"/>
      <c r="N98" s="596"/>
    </row>
    <row r="99" spans="1:58" s="635" customFormat="1" ht="11.25" x14ac:dyDescent="0.2">
      <c r="A99" s="701" t="s">
        <v>213</v>
      </c>
      <c r="B99" s="629" t="s">
        <v>1768</v>
      </c>
      <c r="C99" s="582" t="s">
        <v>1769</v>
      </c>
      <c r="D99" s="612" t="s">
        <v>60</v>
      </c>
      <c r="E99" s="691">
        <v>4</v>
      </c>
      <c r="F99" s="607"/>
      <c r="G99" s="718">
        <f>E99*F99</f>
        <v>0</v>
      </c>
      <c r="H99" s="676">
        <v>1.15E-2</v>
      </c>
      <c r="I99" s="638">
        <f>SUM(E99*H99)</f>
        <v>4.5999999999999999E-2</v>
      </c>
      <c r="J99" s="117"/>
      <c r="K99" s="649"/>
      <c r="L99" s="596"/>
      <c r="M99" s="596"/>
      <c r="N99" s="596"/>
    </row>
    <row r="100" spans="1:58" s="635" customFormat="1" ht="11.25" x14ac:dyDescent="0.2">
      <c r="A100" s="701" t="s">
        <v>215</v>
      </c>
      <c r="B100" s="629" t="s">
        <v>1770</v>
      </c>
      <c r="C100" s="582" t="s">
        <v>1771</v>
      </c>
      <c r="D100" s="612" t="s">
        <v>60</v>
      </c>
      <c r="E100" s="691">
        <v>8</v>
      </c>
      <c r="F100" s="607"/>
      <c r="G100" s="718">
        <f>E100*F100</f>
        <v>0</v>
      </c>
      <c r="H100" s="676">
        <v>4.0000000000000002E-4</v>
      </c>
      <c r="I100" s="638">
        <f>SUM(E100*H100)</f>
        <v>3.2000000000000002E-3</v>
      </c>
      <c r="J100" s="117"/>
      <c r="K100" s="649"/>
      <c r="L100" s="596"/>
      <c r="M100" s="596"/>
      <c r="N100" s="596"/>
    </row>
    <row r="101" spans="1:58" s="635" customFormat="1" ht="11.25" x14ac:dyDescent="0.2">
      <c r="A101" s="701" t="s">
        <v>217</v>
      </c>
      <c r="B101" s="629" t="s">
        <v>1772</v>
      </c>
      <c r="C101" s="582" t="s">
        <v>1773</v>
      </c>
      <c r="D101" s="612" t="s">
        <v>60</v>
      </c>
      <c r="E101" s="691">
        <v>4</v>
      </c>
      <c r="F101" s="607"/>
      <c r="G101" s="718">
        <f>E101*F101</f>
        <v>0</v>
      </c>
      <c r="H101" s="669">
        <v>3.9E-2</v>
      </c>
      <c r="I101" s="634">
        <f>SUM(E101*H101)</f>
        <v>0.156</v>
      </c>
      <c r="J101" s="117"/>
      <c r="K101" s="649"/>
      <c r="L101" s="596"/>
      <c r="M101" s="596"/>
      <c r="N101" s="596"/>
    </row>
    <row r="102" spans="1:58" s="635" customFormat="1" ht="11.25" x14ac:dyDescent="0.2">
      <c r="A102" s="701" t="s">
        <v>221</v>
      </c>
      <c r="B102" s="629" t="s">
        <v>1774</v>
      </c>
      <c r="C102" s="582" t="s">
        <v>1775</v>
      </c>
      <c r="D102" s="612" t="s">
        <v>60</v>
      </c>
      <c r="E102" s="691">
        <v>4</v>
      </c>
      <c r="F102" s="607"/>
      <c r="G102" s="718">
        <f>E102*F102</f>
        <v>0</v>
      </c>
      <c r="H102" s="676">
        <v>1.7000000000000001E-2</v>
      </c>
      <c r="I102" s="638">
        <f>SUM(E102*H102)</f>
        <v>6.8000000000000005E-2</v>
      </c>
      <c r="J102" s="117"/>
      <c r="K102" s="649"/>
      <c r="L102" s="596"/>
      <c r="M102" s="596"/>
      <c r="N102" s="596"/>
    </row>
    <row r="103" spans="1:58" s="635" customFormat="1" ht="11.25" x14ac:dyDescent="0.2">
      <c r="A103" s="701" t="s">
        <v>224</v>
      </c>
      <c r="B103" s="605" t="s">
        <v>863</v>
      </c>
      <c r="C103" s="581" t="s">
        <v>1776</v>
      </c>
      <c r="D103" s="605" t="s">
        <v>59</v>
      </c>
      <c r="E103" s="691">
        <v>87.5</v>
      </c>
      <c r="F103" s="607"/>
      <c r="G103" s="718">
        <f>E103*F103</f>
        <v>0</v>
      </c>
      <c r="H103" s="670"/>
      <c r="I103" s="634">
        <f>SUM(E103*H103)</f>
        <v>0</v>
      </c>
      <c r="J103" s="117"/>
      <c r="L103" s="596"/>
      <c r="M103" s="596"/>
      <c r="N103" s="596"/>
    </row>
    <row r="104" spans="1:58" s="635" customFormat="1" ht="12" thickBot="1" x14ac:dyDescent="0.25">
      <c r="A104" s="701" t="s">
        <v>227</v>
      </c>
      <c r="B104" s="717" t="s">
        <v>1777</v>
      </c>
      <c r="C104" s="694" t="s">
        <v>1778</v>
      </c>
      <c r="D104" s="717" t="s">
        <v>1779</v>
      </c>
      <c r="E104" s="695">
        <v>3</v>
      </c>
      <c r="F104" s="787"/>
      <c r="G104" s="721">
        <f>E104*F104</f>
        <v>0</v>
      </c>
      <c r="H104" s="677">
        <v>1.2999999999999999E-4</v>
      </c>
      <c r="I104" s="648">
        <f>SUM(E104*H104)</f>
        <v>3.8999999999999994E-4</v>
      </c>
      <c r="J104" s="117"/>
      <c r="L104" s="596"/>
      <c r="M104" s="643"/>
      <c r="N104" s="643"/>
    </row>
    <row r="105" spans="1:58" ht="15.75" outlineLevel="1" thickBot="1" x14ac:dyDescent="0.3">
      <c r="A105" s="661" t="s">
        <v>54</v>
      </c>
      <c r="B105" s="654" t="s">
        <v>41</v>
      </c>
      <c r="C105" s="655" t="s">
        <v>425</v>
      </c>
      <c r="D105" s="657" t="s">
        <v>648</v>
      </c>
      <c r="E105" s="658" t="s">
        <v>648</v>
      </c>
      <c r="F105" s="660"/>
      <c r="G105" s="731">
        <f>SUM(G106)</f>
        <v>0</v>
      </c>
      <c r="H105" s="117"/>
      <c r="I105" s="117"/>
      <c r="J105" s="117"/>
      <c r="K105" s="117"/>
      <c r="L105" s="117"/>
      <c r="M105" s="117"/>
      <c r="N105" s="117"/>
      <c r="O105" s="117"/>
      <c r="P105" s="117"/>
      <c r="Q105" s="117"/>
      <c r="S105" s="117"/>
      <c r="T105" s="117"/>
      <c r="U105" s="117"/>
      <c r="V105" s="117"/>
      <c r="W105" s="117"/>
      <c r="X105" s="117"/>
      <c r="Y105" s="117"/>
      <c r="Z105" s="117"/>
      <c r="AA105" s="117"/>
      <c r="AB105" s="117"/>
      <c r="AC105" s="117" t="s">
        <v>66</v>
      </c>
      <c r="AD105" s="117"/>
      <c r="AE105" s="117"/>
      <c r="AF105" s="117"/>
      <c r="AG105" s="117"/>
      <c r="AH105" s="117"/>
      <c r="AI105" s="117"/>
      <c r="AJ105" s="117"/>
      <c r="AK105" s="117">
        <v>21</v>
      </c>
      <c r="AL105" s="117"/>
      <c r="AM105" s="117"/>
      <c r="AN105" s="117"/>
      <c r="AO105" s="117"/>
      <c r="AP105" s="117"/>
      <c r="AQ105" s="117"/>
      <c r="AR105" s="117"/>
      <c r="AS105" s="117"/>
      <c r="AT105" s="117"/>
      <c r="AU105" s="117"/>
      <c r="AV105" s="117"/>
      <c r="AW105" s="117"/>
      <c r="AX105" s="117"/>
      <c r="AY105" s="117"/>
      <c r="AZ105" s="117"/>
      <c r="BA105" s="117"/>
      <c r="BB105" s="117"/>
      <c r="BC105" s="117"/>
      <c r="BD105" s="117"/>
      <c r="BE105" s="117"/>
      <c r="BF105" s="117"/>
    </row>
    <row r="106" spans="1:58" s="635" customFormat="1" ht="12" thickBot="1" x14ac:dyDescent="0.25">
      <c r="A106" s="703">
        <v>54</v>
      </c>
      <c r="B106" s="567" t="s">
        <v>1742</v>
      </c>
      <c r="C106" s="722" t="s">
        <v>1743</v>
      </c>
      <c r="D106" s="567" t="s">
        <v>57</v>
      </c>
      <c r="E106" s="705">
        <v>24.728000000000002</v>
      </c>
      <c r="F106" s="608"/>
      <c r="G106" s="568">
        <f>E106*F106</f>
        <v>0</v>
      </c>
      <c r="H106" s="678"/>
      <c r="I106" s="644"/>
      <c r="J106" s="117"/>
      <c r="K106" s="592"/>
    </row>
    <row r="107" spans="1:58" s="714" customFormat="1" ht="12.75" x14ac:dyDescent="0.2">
      <c r="A107" s="723"/>
      <c r="B107" s="724"/>
      <c r="C107" s="725" t="s">
        <v>1797</v>
      </c>
      <c r="D107" s="726"/>
      <c r="E107" s="727"/>
      <c r="F107" s="728"/>
      <c r="G107" s="729">
        <f>G105+G88+G84+G61</f>
        <v>0</v>
      </c>
      <c r="H107" s="709"/>
      <c r="I107" s="709"/>
      <c r="J107" s="710"/>
      <c r="K107" s="711"/>
      <c r="L107" s="712"/>
      <c r="M107" s="713"/>
      <c r="N107" s="713"/>
    </row>
    <row r="108" spans="1:58" ht="15.75" thickBot="1" x14ac:dyDescent="0.3">
      <c r="A108" s="682"/>
      <c r="B108" s="683" t="s">
        <v>630</v>
      </c>
      <c r="C108" s="684"/>
      <c r="D108" s="685"/>
      <c r="E108" s="686"/>
      <c r="F108" s="686"/>
      <c r="G108" s="687">
        <f>G107+G59</f>
        <v>0</v>
      </c>
    </row>
    <row r="109" spans="1:58" x14ac:dyDescent="0.25">
      <c r="A109" s="408"/>
      <c r="D109" s="116"/>
    </row>
    <row r="110" spans="1:58" x14ac:dyDescent="0.25">
      <c r="A110" s="408"/>
      <c r="D110" s="116"/>
    </row>
    <row r="111" spans="1:58" x14ac:dyDescent="0.25">
      <c r="A111" s="408"/>
      <c r="D111" s="116"/>
    </row>
    <row r="112" spans="1:58" x14ac:dyDescent="0.25">
      <c r="A112" s="408"/>
      <c r="D112" s="116"/>
    </row>
    <row r="113" spans="1:4" x14ac:dyDescent="0.25">
      <c r="A113" s="408"/>
      <c r="D113" s="116"/>
    </row>
    <row r="114" spans="1:4" x14ac:dyDescent="0.25">
      <c r="A114" s="408"/>
      <c r="D114" s="116"/>
    </row>
    <row r="115" spans="1:4" x14ac:dyDescent="0.25">
      <c r="A115" s="408"/>
      <c r="D115" s="116"/>
    </row>
    <row r="116" spans="1:4" x14ac:dyDescent="0.25">
      <c r="A116" s="408"/>
      <c r="D116" s="116"/>
    </row>
    <row r="117" spans="1:4" x14ac:dyDescent="0.25">
      <c r="A117" s="408"/>
      <c r="D117" s="116"/>
    </row>
    <row r="118" spans="1:4" x14ac:dyDescent="0.25">
      <c r="A118" s="408"/>
      <c r="D118" s="116"/>
    </row>
    <row r="119" spans="1:4" x14ac:dyDescent="0.25">
      <c r="A119" s="408"/>
      <c r="D119" s="116"/>
    </row>
    <row r="120" spans="1:4" x14ac:dyDescent="0.25">
      <c r="A120" s="408"/>
      <c r="D120" s="116"/>
    </row>
    <row r="121" spans="1:4" x14ac:dyDescent="0.25">
      <c r="A121" s="408"/>
      <c r="D121" s="116"/>
    </row>
    <row r="122" spans="1:4" x14ac:dyDescent="0.25">
      <c r="A122" s="408"/>
      <c r="D122" s="116"/>
    </row>
    <row r="123" spans="1:4" x14ac:dyDescent="0.25">
      <c r="A123" s="408"/>
      <c r="D123" s="116"/>
    </row>
    <row r="124" spans="1:4" x14ac:dyDescent="0.25">
      <c r="A124" s="408"/>
      <c r="D124" s="116"/>
    </row>
    <row r="125" spans="1:4" x14ac:dyDescent="0.25">
      <c r="A125" s="408"/>
      <c r="D125" s="116"/>
    </row>
    <row r="126" spans="1:4" x14ac:dyDescent="0.25">
      <c r="A126" s="408"/>
      <c r="D126" s="116"/>
    </row>
    <row r="127" spans="1:4" x14ac:dyDescent="0.25">
      <c r="A127" s="408"/>
      <c r="D127" s="116"/>
    </row>
    <row r="128" spans="1:4" x14ac:dyDescent="0.25">
      <c r="A128" s="408"/>
      <c r="D128" s="116"/>
    </row>
    <row r="129" spans="1:4" x14ac:dyDescent="0.25">
      <c r="A129" s="408"/>
      <c r="D129" s="116"/>
    </row>
    <row r="130" spans="1:4" x14ac:dyDescent="0.25">
      <c r="A130" s="408"/>
      <c r="D130" s="116"/>
    </row>
    <row r="131" spans="1:4" x14ac:dyDescent="0.25">
      <c r="A131" s="408"/>
      <c r="D131" s="116"/>
    </row>
    <row r="132" spans="1:4" x14ac:dyDescent="0.25">
      <c r="A132" s="408"/>
      <c r="D132" s="116"/>
    </row>
    <row r="133" spans="1:4" x14ac:dyDescent="0.25">
      <c r="A133" s="408"/>
      <c r="D133" s="116"/>
    </row>
    <row r="134" spans="1:4" x14ac:dyDescent="0.25">
      <c r="A134" s="408"/>
      <c r="D134" s="116"/>
    </row>
    <row r="135" spans="1:4" x14ac:dyDescent="0.25">
      <c r="A135" s="408"/>
      <c r="D135" s="116"/>
    </row>
    <row r="136" spans="1:4" x14ac:dyDescent="0.25">
      <c r="A136" s="408"/>
      <c r="D136" s="116"/>
    </row>
    <row r="137" spans="1:4" x14ac:dyDescent="0.25">
      <c r="A137" s="408"/>
      <c r="D137" s="116"/>
    </row>
    <row r="138" spans="1:4" x14ac:dyDescent="0.25">
      <c r="A138" s="408"/>
      <c r="D138" s="116"/>
    </row>
    <row r="139" spans="1:4" x14ac:dyDescent="0.25">
      <c r="A139" s="408"/>
      <c r="D139" s="116"/>
    </row>
    <row r="140" spans="1:4" x14ac:dyDescent="0.25">
      <c r="A140" s="408"/>
      <c r="D140" s="116"/>
    </row>
    <row r="141" spans="1:4" x14ac:dyDescent="0.25">
      <c r="A141" s="408"/>
      <c r="D141" s="116"/>
    </row>
    <row r="142" spans="1:4" x14ac:dyDescent="0.25">
      <c r="A142" s="408"/>
      <c r="D142" s="116"/>
    </row>
    <row r="143" spans="1:4" x14ac:dyDescent="0.25">
      <c r="A143" s="408"/>
      <c r="D143" s="116"/>
    </row>
    <row r="144" spans="1:4" x14ac:dyDescent="0.25">
      <c r="A144" s="408"/>
      <c r="D144" s="116"/>
    </row>
    <row r="145" spans="1:4" x14ac:dyDescent="0.25">
      <c r="A145" s="408"/>
      <c r="D145" s="116"/>
    </row>
    <row r="146" spans="1:4" x14ac:dyDescent="0.25">
      <c r="A146" s="408"/>
      <c r="D146" s="116"/>
    </row>
    <row r="147" spans="1:4" x14ac:dyDescent="0.25">
      <c r="A147" s="408"/>
      <c r="D147" s="116"/>
    </row>
    <row r="148" spans="1:4" x14ac:dyDescent="0.25">
      <c r="A148" s="408"/>
      <c r="D148" s="116"/>
    </row>
    <row r="149" spans="1:4" x14ac:dyDescent="0.25">
      <c r="A149" s="408"/>
      <c r="D149" s="116"/>
    </row>
    <row r="150" spans="1:4" x14ac:dyDescent="0.25">
      <c r="A150" s="408"/>
      <c r="D150" s="116"/>
    </row>
    <row r="151" spans="1:4" x14ac:dyDescent="0.25">
      <c r="A151" s="408"/>
      <c r="D151" s="116"/>
    </row>
    <row r="152" spans="1:4" x14ac:dyDescent="0.25">
      <c r="A152" s="408"/>
      <c r="D152" s="116"/>
    </row>
    <row r="153" spans="1:4" x14ac:dyDescent="0.25">
      <c r="A153" s="408"/>
      <c r="D153" s="116"/>
    </row>
    <row r="154" spans="1:4" x14ac:dyDescent="0.25">
      <c r="A154" s="408"/>
      <c r="D154" s="116"/>
    </row>
    <row r="155" spans="1:4" x14ac:dyDescent="0.25">
      <c r="A155" s="408"/>
      <c r="D155" s="116"/>
    </row>
    <row r="156" spans="1:4" x14ac:dyDescent="0.25">
      <c r="A156" s="408"/>
      <c r="D156" s="116"/>
    </row>
    <row r="157" spans="1:4" x14ac:dyDescent="0.25">
      <c r="A157" s="408"/>
      <c r="D157" s="116"/>
    </row>
    <row r="158" spans="1:4" x14ac:dyDescent="0.25">
      <c r="A158" s="408"/>
      <c r="D158" s="116"/>
    </row>
    <row r="159" spans="1:4" x14ac:dyDescent="0.25">
      <c r="A159" s="408"/>
      <c r="D159" s="116"/>
    </row>
    <row r="160" spans="1:4" x14ac:dyDescent="0.25">
      <c r="A160" s="408"/>
      <c r="D160" s="116"/>
    </row>
    <row r="161" spans="1:4" x14ac:dyDescent="0.25">
      <c r="A161" s="408"/>
      <c r="D161" s="116"/>
    </row>
    <row r="162" spans="1:4" x14ac:dyDescent="0.25">
      <c r="A162" s="408"/>
      <c r="D162" s="116"/>
    </row>
    <row r="163" spans="1:4" x14ac:dyDescent="0.25">
      <c r="A163" s="408"/>
      <c r="D163" s="116"/>
    </row>
    <row r="164" spans="1:4" x14ac:dyDescent="0.25">
      <c r="A164" s="408"/>
      <c r="D164" s="116"/>
    </row>
    <row r="165" spans="1:4" x14ac:dyDescent="0.25">
      <c r="A165" s="408"/>
      <c r="D165" s="116"/>
    </row>
    <row r="166" spans="1:4" x14ac:dyDescent="0.25">
      <c r="A166" s="408"/>
      <c r="D166" s="116"/>
    </row>
    <row r="167" spans="1:4" x14ac:dyDescent="0.25">
      <c r="A167" s="408"/>
      <c r="D167" s="116"/>
    </row>
    <row r="168" spans="1:4" x14ac:dyDescent="0.25">
      <c r="A168" s="408"/>
      <c r="D168" s="116"/>
    </row>
    <row r="169" spans="1:4" x14ac:dyDescent="0.25">
      <c r="A169" s="408"/>
      <c r="D169" s="116"/>
    </row>
    <row r="170" spans="1:4" x14ac:dyDescent="0.25">
      <c r="A170" s="408"/>
      <c r="D170" s="116"/>
    </row>
    <row r="171" spans="1:4" x14ac:dyDescent="0.25">
      <c r="A171" s="408"/>
      <c r="D171" s="116"/>
    </row>
    <row r="172" spans="1:4" x14ac:dyDescent="0.25">
      <c r="A172" s="408"/>
      <c r="D172" s="116"/>
    </row>
    <row r="173" spans="1:4" x14ac:dyDescent="0.25">
      <c r="A173" s="408"/>
      <c r="D173" s="116"/>
    </row>
    <row r="174" spans="1:4" x14ac:dyDescent="0.25">
      <c r="A174" s="408"/>
      <c r="D174" s="116"/>
    </row>
    <row r="175" spans="1:4" x14ac:dyDescent="0.25">
      <c r="A175" s="408"/>
      <c r="D175" s="116"/>
    </row>
    <row r="176" spans="1:4" x14ac:dyDescent="0.25">
      <c r="A176" s="408"/>
      <c r="D176" s="116"/>
    </row>
    <row r="177" spans="1:4" x14ac:dyDescent="0.25">
      <c r="A177" s="408"/>
      <c r="D177" s="116"/>
    </row>
    <row r="178" spans="1:4" x14ac:dyDescent="0.25">
      <c r="A178" s="408"/>
      <c r="D178" s="116"/>
    </row>
    <row r="179" spans="1:4" x14ac:dyDescent="0.25">
      <c r="A179" s="408"/>
      <c r="D179" s="116"/>
    </row>
    <row r="180" spans="1:4" x14ac:dyDescent="0.25">
      <c r="A180" s="408"/>
      <c r="D180" s="116"/>
    </row>
    <row r="181" spans="1:4" x14ac:dyDescent="0.25">
      <c r="A181" s="408"/>
      <c r="D181" s="116"/>
    </row>
    <row r="182" spans="1:4" x14ac:dyDescent="0.25">
      <c r="A182" s="408"/>
      <c r="D182" s="116"/>
    </row>
    <row r="183" spans="1:4" x14ac:dyDescent="0.25">
      <c r="A183" s="408"/>
      <c r="D183" s="116"/>
    </row>
    <row r="184" spans="1:4" x14ac:dyDescent="0.25">
      <c r="A184" s="408"/>
      <c r="D184" s="116"/>
    </row>
    <row r="185" spans="1:4" x14ac:dyDescent="0.25">
      <c r="A185" s="408"/>
      <c r="D185" s="116"/>
    </row>
    <row r="186" spans="1:4" x14ac:dyDescent="0.25">
      <c r="A186" s="408"/>
      <c r="D186" s="116"/>
    </row>
    <row r="187" spans="1:4" x14ac:dyDescent="0.25">
      <c r="A187" s="408"/>
      <c r="D187" s="116"/>
    </row>
    <row r="188" spans="1:4" x14ac:dyDescent="0.25">
      <c r="A188" s="408"/>
      <c r="D188" s="116"/>
    </row>
    <row r="189" spans="1:4" x14ac:dyDescent="0.25">
      <c r="A189" s="408"/>
      <c r="D189" s="116"/>
    </row>
    <row r="190" spans="1:4" x14ac:dyDescent="0.25">
      <c r="A190" s="408"/>
      <c r="D190" s="116"/>
    </row>
    <row r="191" spans="1:4" x14ac:dyDescent="0.25">
      <c r="A191" s="408"/>
      <c r="D191" s="116"/>
    </row>
    <row r="192" spans="1:4" x14ac:dyDescent="0.25">
      <c r="A192" s="408"/>
      <c r="D192" s="116"/>
    </row>
    <row r="193" spans="1:4" x14ac:dyDescent="0.25">
      <c r="A193" s="408"/>
      <c r="D193" s="116"/>
    </row>
    <row r="194" spans="1:4" x14ac:dyDescent="0.25">
      <c r="A194" s="408"/>
      <c r="D194" s="116"/>
    </row>
    <row r="195" spans="1:4" x14ac:dyDescent="0.25">
      <c r="A195" s="408"/>
      <c r="D195" s="116"/>
    </row>
    <row r="196" spans="1:4" x14ac:dyDescent="0.25">
      <c r="A196" s="408"/>
      <c r="D196" s="116"/>
    </row>
    <row r="197" spans="1:4" x14ac:dyDescent="0.25">
      <c r="A197" s="408"/>
      <c r="D197" s="116"/>
    </row>
    <row r="198" spans="1:4" x14ac:dyDescent="0.25">
      <c r="A198" s="408"/>
      <c r="D198" s="116"/>
    </row>
    <row r="199" spans="1:4" x14ac:dyDescent="0.25">
      <c r="A199" s="408"/>
      <c r="D199" s="116"/>
    </row>
    <row r="200" spans="1:4" x14ac:dyDescent="0.25">
      <c r="A200" s="408"/>
      <c r="D200" s="116"/>
    </row>
    <row r="201" spans="1:4" x14ac:dyDescent="0.25">
      <c r="A201" s="408"/>
      <c r="D201" s="116"/>
    </row>
    <row r="202" spans="1:4" x14ac:dyDescent="0.25">
      <c r="A202" s="408"/>
      <c r="D202" s="116"/>
    </row>
    <row r="203" spans="1:4" x14ac:dyDescent="0.25">
      <c r="A203" s="408"/>
      <c r="D203" s="116"/>
    </row>
    <row r="204" spans="1:4" x14ac:dyDescent="0.25">
      <c r="A204" s="408"/>
      <c r="D204" s="116"/>
    </row>
    <row r="205" spans="1:4" x14ac:dyDescent="0.25">
      <c r="A205" s="408"/>
      <c r="D205" s="116"/>
    </row>
    <row r="206" spans="1:4" x14ac:dyDescent="0.25">
      <c r="A206" s="408"/>
      <c r="D206" s="116"/>
    </row>
    <row r="207" spans="1:4" x14ac:dyDescent="0.25">
      <c r="A207" s="408"/>
      <c r="D207" s="116"/>
    </row>
    <row r="208" spans="1:4" x14ac:dyDescent="0.25">
      <c r="A208" s="408"/>
      <c r="D208" s="116"/>
    </row>
    <row r="209" spans="1:4" x14ac:dyDescent="0.25">
      <c r="A209" s="408"/>
      <c r="D209" s="116"/>
    </row>
    <row r="210" spans="1:4" x14ac:dyDescent="0.25">
      <c r="A210" s="408"/>
      <c r="D210" s="116"/>
    </row>
    <row r="211" spans="1:4" x14ac:dyDescent="0.25">
      <c r="A211" s="408"/>
      <c r="D211" s="116"/>
    </row>
    <row r="212" spans="1:4" x14ac:dyDescent="0.25">
      <c r="A212" s="408"/>
      <c r="D212" s="116"/>
    </row>
    <row r="213" spans="1:4" x14ac:dyDescent="0.25">
      <c r="A213" s="408"/>
      <c r="D213" s="116"/>
    </row>
    <row r="214" spans="1:4" x14ac:dyDescent="0.25">
      <c r="A214" s="408"/>
      <c r="D214" s="116"/>
    </row>
    <row r="215" spans="1:4" x14ac:dyDescent="0.25">
      <c r="D215" s="116"/>
    </row>
    <row r="216" spans="1:4" x14ac:dyDescent="0.25">
      <c r="D216" s="116"/>
    </row>
    <row r="217" spans="1:4" x14ac:dyDescent="0.25">
      <c r="D217" s="116"/>
    </row>
    <row r="218" spans="1:4" x14ac:dyDescent="0.25">
      <c r="D218" s="116"/>
    </row>
    <row r="219" spans="1:4" x14ac:dyDescent="0.25">
      <c r="D219" s="116"/>
    </row>
    <row r="220" spans="1:4" x14ac:dyDescent="0.25">
      <c r="D220" s="116"/>
    </row>
    <row r="221" spans="1:4" x14ac:dyDescent="0.25">
      <c r="D221" s="116"/>
    </row>
    <row r="222" spans="1:4" x14ac:dyDescent="0.25">
      <c r="D222" s="116"/>
    </row>
    <row r="223" spans="1:4" x14ac:dyDescent="0.25">
      <c r="D223" s="116"/>
    </row>
    <row r="224" spans="1: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row r="4890" spans="4:4" x14ac:dyDescent="0.25">
      <c r="D4890" s="116"/>
    </row>
    <row r="4891" spans="4:4" x14ac:dyDescent="0.25">
      <c r="D4891" s="116"/>
    </row>
    <row r="4892" spans="4:4" x14ac:dyDescent="0.25">
      <c r="D4892" s="116"/>
    </row>
    <row r="4893" spans="4:4" x14ac:dyDescent="0.25">
      <c r="D4893" s="116"/>
    </row>
    <row r="4894" spans="4:4" x14ac:dyDescent="0.25">
      <c r="D4894" s="116"/>
    </row>
    <row r="4895" spans="4:4" x14ac:dyDescent="0.25">
      <c r="D4895" s="116"/>
    </row>
    <row r="4896" spans="4:4" x14ac:dyDescent="0.25">
      <c r="D4896" s="116"/>
    </row>
    <row r="4897" spans="4:4" x14ac:dyDescent="0.25">
      <c r="D4897" s="116"/>
    </row>
    <row r="4898" spans="4:4" x14ac:dyDescent="0.25">
      <c r="D4898" s="116"/>
    </row>
    <row r="4899" spans="4:4" x14ac:dyDescent="0.25">
      <c r="D4899" s="116"/>
    </row>
    <row r="4900" spans="4:4" x14ac:dyDescent="0.25">
      <c r="D4900" s="116"/>
    </row>
    <row r="4901" spans="4:4" x14ac:dyDescent="0.25">
      <c r="D4901" s="116"/>
    </row>
    <row r="4902" spans="4:4" x14ac:dyDescent="0.25">
      <c r="D4902" s="116"/>
    </row>
    <row r="4903" spans="4:4" x14ac:dyDescent="0.25">
      <c r="D4903" s="116"/>
    </row>
    <row r="4904" spans="4:4" x14ac:dyDescent="0.25">
      <c r="D4904" s="116"/>
    </row>
    <row r="4905" spans="4:4" x14ac:dyDescent="0.25">
      <c r="D4905" s="116"/>
    </row>
    <row r="4906" spans="4:4" x14ac:dyDescent="0.25">
      <c r="D4906" s="116"/>
    </row>
    <row r="4907" spans="4:4" x14ac:dyDescent="0.25">
      <c r="D4907" s="116"/>
    </row>
    <row r="4908" spans="4:4" x14ac:dyDescent="0.25">
      <c r="D4908" s="116"/>
    </row>
    <row r="4909" spans="4:4" x14ac:dyDescent="0.25">
      <c r="D4909" s="116"/>
    </row>
    <row r="4910" spans="4:4" x14ac:dyDescent="0.25">
      <c r="D4910" s="116"/>
    </row>
    <row r="4911" spans="4:4" x14ac:dyDescent="0.25">
      <c r="D4911" s="116"/>
    </row>
    <row r="4912" spans="4:4" x14ac:dyDescent="0.25">
      <c r="D4912" s="116"/>
    </row>
    <row r="4913" spans="4:4" x14ac:dyDescent="0.25">
      <c r="D4913" s="116"/>
    </row>
    <row r="4914" spans="4:4" x14ac:dyDescent="0.25">
      <c r="D4914" s="116"/>
    </row>
    <row r="4915" spans="4:4" x14ac:dyDescent="0.25">
      <c r="D4915" s="116"/>
    </row>
    <row r="4916" spans="4:4" x14ac:dyDescent="0.25">
      <c r="D4916" s="116"/>
    </row>
    <row r="4917" spans="4:4" x14ac:dyDescent="0.25">
      <c r="D4917" s="116"/>
    </row>
    <row r="4918" spans="4:4" x14ac:dyDescent="0.25">
      <c r="D4918" s="116"/>
    </row>
    <row r="4919" spans="4:4" x14ac:dyDescent="0.25">
      <c r="D4919" s="116"/>
    </row>
    <row r="4920" spans="4:4" x14ac:dyDescent="0.25">
      <c r="D4920" s="116"/>
    </row>
    <row r="4921" spans="4:4" x14ac:dyDescent="0.25">
      <c r="D4921" s="116"/>
    </row>
    <row r="4922" spans="4:4" x14ac:dyDescent="0.25">
      <c r="D4922" s="116"/>
    </row>
    <row r="4923" spans="4:4" x14ac:dyDescent="0.25">
      <c r="D4923" s="116"/>
    </row>
    <row r="4924" spans="4:4" x14ac:dyDescent="0.25">
      <c r="D4924" s="116"/>
    </row>
    <row r="4925" spans="4:4" x14ac:dyDescent="0.25">
      <c r="D4925" s="116"/>
    </row>
    <row r="4926" spans="4:4" x14ac:dyDescent="0.25">
      <c r="D4926" s="116"/>
    </row>
    <row r="4927" spans="4:4" x14ac:dyDescent="0.25">
      <c r="D4927" s="116"/>
    </row>
    <row r="4928" spans="4:4" x14ac:dyDescent="0.25">
      <c r="D4928" s="116"/>
    </row>
    <row r="4929" spans="4:4" x14ac:dyDescent="0.25">
      <c r="D4929" s="116"/>
    </row>
    <row r="4930" spans="4:4" x14ac:dyDescent="0.25">
      <c r="D4930" s="116"/>
    </row>
    <row r="4931" spans="4:4" x14ac:dyDescent="0.25">
      <c r="D4931" s="116"/>
    </row>
    <row r="4932" spans="4:4" x14ac:dyDescent="0.25">
      <c r="D4932" s="116"/>
    </row>
    <row r="4933" spans="4:4" x14ac:dyDescent="0.25">
      <c r="D4933" s="116"/>
    </row>
    <row r="4934" spans="4:4" x14ac:dyDescent="0.25">
      <c r="D4934" s="116"/>
    </row>
    <row r="4935" spans="4:4" x14ac:dyDescent="0.25">
      <c r="D4935" s="116"/>
    </row>
    <row r="4936" spans="4:4" x14ac:dyDescent="0.25">
      <c r="D4936" s="116"/>
    </row>
    <row r="4937" spans="4:4" x14ac:dyDescent="0.25">
      <c r="D4937" s="116"/>
    </row>
    <row r="4938" spans="4:4" x14ac:dyDescent="0.25">
      <c r="D4938" s="116"/>
    </row>
    <row r="4939" spans="4:4" x14ac:dyDescent="0.25">
      <c r="D4939" s="116"/>
    </row>
    <row r="4940" spans="4:4" x14ac:dyDescent="0.25">
      <c r="D4940" s="116"/>
    </row>
    <row r="4941" spans="4:4" x14ac:dyDescent="0.25">
      <c r="D4941" s="116"/>
    </row>
    <row r="4942" spans="4:4" x14ac:dyDescent="0.25">
      <c r="D4942" s="116"/>
    </row>
    <row r="4943" spans="4:4" x14ac:dyDescent="0.25">
      <c r="D4943" s="116"/>
    </row>
    <row r="4944" spans="4:4" x14ac:dyDescent="0.25">
      <c r="D4944" s="116"/>
    </row>
    <row r="4945" spans="4:4" x14ac:dyDescent="0.25">
      <c r="D4945" s="116"/>
    </row>
    <row r="4946" spans="4:4" x14ac:dyDescent="0.25">
      <c r="D4946" s="116"/>
    </row>
    <row r="4947" spans="4:4" x14ac:dyDescent="0.25">
      <c r="D4947" s="116"/>
    </row>
    <row r="4948" spans="4:4" x14ac:dyDescent="0.25">
      <c r="D4948" s="116"/>
    </row>
    <row r="4949" spans="4:4" x14ac:dyDescent="0.25">
      <c r="D4949" s="116"/>
    </row>
    <row r="4950" spans="4:4" x14ac:dyDescent="0.25">
      <c r="D4950" s="116"/>
    </row>
    <row r="4951" spans="4:4" x14ac:dyDescent="0.25">
      <c r="D4951" s="116"/>
    </row>
    <row r="4952" spans="4:4" x14ac:dyDescent="0.25">
      <c r="D4952" s="116"/>
    </row>
    <row r="4953" spans="4:4" x14ac:dyDescent="0.25">
      <c r="D4953" s="116"/>
    </row>
    <row r="4954" spans="4:4" x14ac:dyDescent="0.25">
      <c r="D4954" s="116"/>
    </row>
    <row r="4955" spans="4:4" x14ac:dyDescent="0.25">
      <c r="D4955" s="116"/>
    </row>
    <row r="4956" spans="4:4" x14ac:dyDescent="0.25">
      <c r="D4956" s="116"/>
    </row>
    <row r="4957" spans="4:4" x14ac:dyDescent="0.25">
      <c r="D4957" s="116"/>
    </row>
    <row r="4958" spans="4:4" x14ac:dyDescent="0.25">
      <c r="D4958" s="116"/>
    </row>
    <row r="4959" spans="4:4" x14ac:dyDescent="0.25">
      <c r="D4959" s="116"/>
    </row>
    <row r="4960" spans="4:4" x14ac:dyDescent="0.25">
      <c r="D4960" s="116"/>
    </row>
    <row r="4961" spans="4:4" x14ac:dyDescent="0.25">
      <c r="D4961" s="116"/>
    </row>
    <row r="4962" spans="4:4" x14ac:dyDescent="0.25">
      <c r="D4962" s="116"/>
    </row>
    <row r="4963" spans="4:4" x14ac:dyDescent="0.25">
      <c r="D4963" s="116"/>
    </row>
    <row r="4964" spans="4:4" x14ac:dyDescent="0.25">
      <c r="D4964" s="116"/>
    </row>
    <row r="4965" spans="4:4" x14ac:dyDescent="0.25">
      <c r="D4965" s="116"/>
    </row>
    <row r="4966" spans="4:4" x14ac:dyDescent="0.25">
      <c r="D4966" s="116"/>
    </row>
    <row r="4967" spans="4:4" x14ac:dyDescent="0.25">
      <c r="D4967" s="116"/>
    </row>
  </sheetData>
  <protectedRanges>
    <protectedRange sqref="F8:F59 F61:F107" name="Oblast2_2"/>
  </protectedRanges>
  <mergeCells count="3">
    <mergeCell ref="A7:G7"/>
    <mergeCell ref="A60:G60"/>
    <mergeCell ref="A1:G1"/>
  </mergeCells>
  <hyperlinks>
    <hyperlink ref="C92" r:id="rId1" display="http://www.pcvalfa.cz/roury-pevnostni-tridy-sn-8/roura-kg-160-1m-sn-8-kgem/"/>
    <hyperlink ref="C96" r:id="rId2" display="http://www.pcvalfa.cz/plastove-revizni-sachtice/revsachta-dno-kg-160x-425-90-tegra-425-90-kolma/"/>
    <hyperlink ref="C95" r:id="rId3" display="http://www.pcvalfa.cz/plastove-revizni-sachtice/revsachta-dno-kg-160x-425-90-tegra-425-90-kolma/"/>
  </hyperlinks>
  <pageMargins left="0.70866141732283472" right="0.70866141732283472" top="0.78740157480314965" bottom="0.78740157480314965" header="0.31496062992125984" footer="0.31496062992125984"/>
  <pageSetup paperSize="9" scale="87" fitToHeight="0" orientation="portrait" horizontalDpi="4294967294" verticalDpi="0"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4889"/>
  <sheetViews>
    <sheetView workbookViewId="0">
      <selection activeCell="R68" sqref="R68"/>
    </sheetView>
  </sheetViews>
  <sheetFormatPr defaultRowHeight="15" outlineLevelRow="1" x14ac:dyDescent="0.25"/>
  <cols>
    <col min="1" max="1" width="4.140625" customWidth="1"/>
    <col min="2" max="2" width="14.28515625" style="115" customWidth="1"/>
    <col min="3" max="3" width="43.5703125" style="239" customWidth="1"/>
    <col min="4" max="4" width="6.85546875" customWidth="1"/>
    <col min="5" max="5" width="10.42578125" customWidth="1"/>
    <col min="6" max="6" width="9.85546875" customWidth="1"/>
    <col min="7" max="7" width="10.7109375" customWidth="1"/>
    <col min="8" max="16" width="0" hidden="1" customWidth="1"/>
    <col min="27" max="39" width="0" hidden="1" customWidth="1"/>
    <col min="50" max="50" width="112.42578125" customWidth="1"/>
  </cols>
  <sheetData>
    <row r="1" spans="1:58" ht="16.5" thickBot="1" x14ac:dyDescent="0.3">
      <c r="A1" s="846" t="s">
        <v>62</v>
      </c>
      <c r="B1" s="847"/>
      <c r="C1" s="848"/>
      <c r="D1" s="847"/>
      <c r="E1" s="847"/>
      <c r="F1" s="847"/>
      <c r="G1" s="849"/>
      <c r="AA1" t="s">
        <v>63</v>
      </c>
    </row>
    <row r="2" spans="1:58" ht="15.75" thickTop="1" x14ac:dyDescent="0.25">
      <c r="A2" s="904" t="s">
        <v>44</v>
      </c>
      <c r="B2" s="119" t="s">
        <v>3</v>
      </c>
      <c r="C2" s="120" t="s">
        <v>67</v>
      </c>
      <c r="D2" s="121"/>
      <c r="E2" s="122"/>
      <c r="F2" s="122"/>
      <c r="G2" s="851"/>
    </row>
    <row r="3" spans="1:58" x14ac:dyDescent="0.25">
      <c r="A3" s="905" t="s">
        <v>46</v>
      </c>
      <c r="B3" s="123" t="s">
        <v>2063</v>
      </c>
      <c r="C3" s="124" t="s">
        <v>2064</v>
      </c>
      <c r="D3" s="125"/>
      <c r="E3" s="49"/>
      <c r="F3" s="49"/>
      <c r="G3" s="853"/>
      <c r="AA3" s="115" t="s">
        <v>45</v>
      </c>
    </row>
    <row r="4" spans="1:58" ht="15.75" thickBot="1" x14ac:dyDescent="0.3">
      <c r="A4" s="906" t="s">
        <v>47</v>
      </c>
      <c r="B4" s="126" t="s">
        <v>2063</v>
      </c>
      <c r="C4" s="127" t="s">
        <v>2064</v>
      </c>
      <c r="D4" s="128"/>
      <c r="E4" s="129"/>
      <c r="F4" s="129"/>
      <c r="G4" s="855"/>
    </row>
    <row r="5" spans="1:58" ht="15.75" thickTop="1" x14ac:dyDescent="0.25">
      <c r="A5" s="2"/>
      <c r="B5" s="219"/>
      <c r="C5" s="220"/>
      <c r="D5" s="86"/>
      <c r="E5" s="19"/>
      <c r="F5" s="19"/>
      <c r="G5" s="321"/>
      <c r="AL5">
        <v>15</v>
      </c>
      <c r="AM5">
        <v>21</v>
      </c>
    </row>
    <row r="6" spans="1:58" x14ac:dyDescent="0.25">
      <c r="A6" s="907" t="s">
        <v>48</v>
      </c>
      <c r="B6" s="512" t="s">
        <v>49</v>
      </c>
      <c r="C6" s="513" t="s">
        <v>50</v>
      </c>
      <c r="D6" s="514" t="s">
        <v>51</v>
      </c>
      <c r="E6" s="511" t="s">
        <v>52</v>
      </c>
      <c r="F6" s="515" t="s">
        <v>53</v>
      </c>
      <c r="G6" s="516" t="s">
        <v>64</v>
      </c>
      <c r="H6" s="118"/>
      <c r="AL6">
        <f>SUMIF(AK7:AK32,AL5,G7:G32)</f>
        <v>0</v>
      </c>
      <c r="AM6">
        <f>SUMIF(AK7:AK32,AM5,G7:G32)</f>
        <v>0</v>
      </c>
    </row>
    <row r="7" spans="1:58" outlineLevel="1" x14ac:dyDescent="0.25">
      <c r="A7" s="908" t="s">
        <v>54</v>
      </c>
      <c r="B7" s="654" t="s">
        <v>2065</v>
      </c>
      <c r="C7" s="655" t="s">
        <v>2064</v>
      </c>
      <c r="D7" s="654" t="s">
        <v>648</v>
      </c>
      <c r="E7" s="706" t="s">
        <v>648</v>
      </c>
      <c r="F7" s="660" t="s">
        <v>648</v>
      </c>
      <c r="G7" s="659">
        <f>SUM(G8:G27)</f>
        <v>0</v>
      </c>
      <c r="H7" s="117"/>
      <c r="I7" s="117"/>
      <c r="J7" s="117"/>
      <c r="K7" s="117"/>
      <c r="L7" s="117"/>
      <c r="M7" s="117"/>
      <c r="N7" s="117"/>
      <c r="O7" s="117"/>
      <c r="P7" s="117"/>
      <c r="Q7" s="117"/>
      <c r="R7" s="117"/>
      <c r="S7" s="117"/>
      <c r="T7" s="117"/>
      <c r="U7" s="117"/>
      <c r="V7" s="117"/>
      <c r="W7" s="117"/>
      <c r="X7" s="117"/>
      <c r="Y7" s="117"/>
      <c r="Z7" s="117"/>
      <c r="AA7" s="117"/>
      <c r="AB7" s="117"/>
      <c r="AC7" s="117" t="s">
        <v>66</v>
      </c>
      <c r="AD7" s="117"/>
      <c r="AE7" s="117"/>
      <c r="AF7" s="117"/>
      <c r="AG7" s="117"/>
      <c r="AH7" s="117"/>
      <c r="AI7" s="117"/>
      <c r="AJ7" s="117"/>
      <c r="AK7" s="117">
        <v>21</v>
      </c>
      <c r="AL7" s="117"/>
      <c r="AM7" s="117"/>
      <c r="AN7" s="117"/>
      <c r="AO7" s="117"/>
      <c r="AP7" s="117"/>
      <c r="AQ7" s="117"/>
      <c r="AR7" s="117"/>
      <c r="AS7" s="117"/>
      <c r="AT7" s="117"/>
      <c r="AU7" s="117"/>
      <c r="AV7" s="117"/>
      <c r="AW7" s="117"/>
      <c r="AX7" s="117"/>
      <c r="AY7" s="117"/>
      <c r="AZ7" s="117"/>
      <c r="BA7" s="117"/>
      <c r="BB7" s="117"/>
      <c r="BC7" s="117"/>
      <c r="BD7" s="117"/>
      <c r="BE7" s="117"/>
      <c r="BF7" s="117"/>
    </row>
    <row r="8" spans="1:58" s="744" customFormat="1" ht="12.75" x14ac:dyDescent="0.2">
      <c r="A8" s="909">
        <v>1</v>
      </c>
      <c r="B8" s="518" t="s">
        <v>2066</v>
      </c>
      <c r="C8" s="519" t="s">
        <v>2067</v>
      </c>
      <c r="D8" s="520" t="s">
        <v>421</v>
      </c>
      <c r="E8" s="521">
        <v>1</v>
      </c>
      <c r="F8" s="538"/>
      <c r="G8" s="860">
        <f t="shared" ref="G8:G28" si="0">E8*F8</f>
        <v>0</v>
      </c>
      <c r="H8" s="771"/>
      <c r="I8" s="772"/>
      <c r="J8" s="742"/>
      <c r="K8" s="761"/>
      <c r="L8" s="743"/>
    </row>
    <row r="9" spans="1:58" s="744" customFormat="1" ht="67.5" x14ac:dyDescent="0.2">
      <c r="A9" s="909"/>
      <c r="B9" s="518"/>
      <c r="C9" s="897" t="s">
        <v>2068</v>
      </c>
      <c r="D9" s="520"/>
      <c r="E9" s="521"/>
      <c r="F9" s="521"/>
      <c r="G9" s="860"/>
      <c r="H9" s="770"/>
      <c r="I9" s="754"/>
      <c r="J9" s="742"/>
      <c r="K9" s="761"/>
      <c r="L9" s="743"/>
    </row>
    <row r="10" spans="1:58" s="635" customFormat="1" ht="12.75" x14ac:dyDescent="0.2">
      <c r="A10" s="909">
        <v>2</v>
      </c>
      <c r="B10" s="518" t="s">
        <v>2069</v>
      </c>
      <c r="C10" s="519" t="s">
        <v>2070</v>
      </c>
      <c r="D10" s="520" t="s">
        <v>421</v>
      </c>
      <c r="E10" s="521">
        <v>1</v>
      </c>
      <c r="F10" s="538"/>
      <c r="G10" s="860">
        <f t="shared" si="0"/>
        <v>0</v>
      </c>
      <c r="H10" s="663"/>
      <c r="I10" s="634">
        <f>SUM(E10*H10)</f>
        <v>0</v>
      </c>
      <c r="J10" s="117"/>
      <c r="K10" s="586"/>
      <c r="L10" s="596"/>
    </row>
    <row r="11" spans="1:58" s="744" customFormat="1" ht="81" x14ac:dyDescent="0.2">
      <c r="A11" s="909"/>
      <c r="B11" s="518"/>
      <c r="C11" s="897" t="s">
        <v>2071</v>
      </c>
      <c r="D11" s="520"/>
      <c r="E11" s="521"/>
      <c r="F11" s="521"/>
      <c r="G11" s="860"/>
      <c r="H11" s="768"/>
      <c r="I11" s="741"/>
      <c r="J11" s="742"/>
      <c r="K11" s="761"/>
      <c r="L11" s="743"/>
    </row>
    <row r="12" spans="1:58" s="635" customFormat="1" ht="12.75" x14ac:dyDescent="0.2">
      <c r="A12" s="909">
        <v>3</v>
      </c>
      <c r="B12" s="518" t="s">
        <v>2072</v>
      </c>
      <c r="C12" s="519" t="s">
        <v>2073</v>
      </c>
      <c r="D12" s="520" t="s">
        <v>421</v>
      </c>
      <c r="E12" s="521">
        <v>1</v>
      </c>
      <c r="F12" s="538"/>
      <c r="G12" s="860">
        <f t="shared" si="0"/>
        <v>0</v>
      </c>
      <c r="H12" s="663"/>
      <c r="I12" s="634">
        <f>SUM(E12*H12)</f>
        <v>0</v>
      </c>
      <c r="J12" s="117"/>
      <c r="K12" s="586"/>
      <c r="L12" s="596"/>
    </row>
    <row r="13" spans="1:58" s="744" customFormat="1" ht="81" x14ac:dyDescent="0.2">
      <c r="A13" s="909"/>
      <c r="B13" s="518"/>
      <c r="C13" s="897" t="s">
        <v>2074</v>
      </c>
      <c r="D13" s="520"/>
      <c r="E13" s="521"/>
      <c r="F13" s="521"/>
      <c r="G13" s="860"/>
      <c r="H13" s="769"/>
      <c r="I13" s="756"/>
      <c r="J13" s="742"/>
      <c r="K13" s="761"/>
      <c r="L13" s="743"/>
    </row>
    <row r="14" spans="1:58" s="744" customFormat="1" ht="12.75" x14ac:dyDescent="0.2">
      <c r="A14" s="909">
        <v>4</v>
      </c>
      <c r="B14" s="518" t="s">
        <v>2075</v>
      </c>
      <c r="C14" s="519" t="s">
        <v>2076</v>
      </c>
      <c r="D14" s="520" t="s">
        <v>421</v>
      </c>
      <c r="E14" s="521">
        <v>1</v>
      </c>
      <c r="F14" s="538"/>
      <c r="G14" s="860">
        <f t="shared" si="0"/>
        <v>0</v>
      </c>
      <c r="H14" s="770"/>
      <c r="I14" s="754"/>
      <c r="J14" s="742"/>
      <c r="K14" s="761"/>
      <c r="L14" s="743"/>
    </row>
    <row r="15" spans="1:58" s="635" customFormat="1" ht="54" x14ac:dyDescent="0.2">
      <c r="A15" s="909"/>
      <c r="B15" s="518"/>
      <c r="C15" s="897" t="s">
        <v>2077</v>
      </c>
      <c r="D15" s="520"/>
      <c r="E15" s="521"/>
      <c r="F15" s="521"/>
      <c r="G15" s="860"/>
      <c r="H15" s="663"/>
      <c r="I15" s="634">
        <f>SUM(E15*H15)</f>
        <v>0</v>
      </c>
      <c r="J15" s="117"/>
      <c r="K15" s="586"/>
      <c r="L15" s="596"/>
    </row>
    <row r="16" spans="1:58" s="744" customFormat="1" ht="22.5" x14ac:dyDescent="0.2">
      <c r="A16" s="909">
        <v>5</v>
      </c>
      <c r="B16" s="518" t="s">
        <v>2078</v>
      </c>
      <c r="C16" s="519" t="s">
        <v>2079</v>
      </c>
      <c r="D16" s="520" t="s">
        <v>421</v>
      </c>
      <c r="E16" s="521">
        <v>1</v>
      </c>
      <c r="F16" s="538"/>
      <c r="G16" s="860">
        <f t="shared" si="0"/>
        <v>0</v>
      </c>
      <c r="H16" s="768"/>
      <c r="I16" s="741"/>
      <c r="J16" s="742"/>
      <c r="K16" s="761"/>
      <c r="L16" s="743"/>
    </row>
    <row r="17" spans="1:58" s="635" customFormat="1" ht="108" x14ac:dyDescent="0.2">
      <c r="A17" s="909"/>
      <c r="B17" s="518"/>
      <c r="C17" s="897" t="s">
        <v>2080</v>
      </c>
      <c r="D17" s="520"/>
      <c r="E17" s="521"/>
      <c r="F17" s="521"/>
      <c r="G17" s="860"/>
      <c r="H17" s="665">
        <v>9.8999999999999999E-4</v>
      </c>
      <c r="I17" s="634">
        <f>SUM(E17*H17)</f>
        <v>0</v>
      </c>
      <c r="J17" s="117"/>
      <c r="K17" s="586"/>
      <c r="L17" s="596"/>
    </row>
    <row r="18" spans="1:58" s="744" customFormat="1" ht="22.5" x14ac:dyDescent="0.2">
      <c r="A18" s="909">
        <v>6</v>
      </c>
      <c r="B18" s="518" t="s">
        <v>2081</v>
      </c>
      <c r="C18" s="519" t="s">
        <v>2082</v>
      </c>
      <c r="D18" s="520" t="s">
        <v>421</v>
      </c>
      <c r="E18" s="521">
        <v>1</v>
      </c>
      <c r="F18" s="538"/>
      <c r="G18" s="860">
        <f t="shared" si="0"/>
        <v>0</v>
      </c>
      <c r="H18" s="766"/>
      <c r="I18" s="751"/>
      <c r="J18" s="742"/>
      <c r="K18" s="761"/>
      <c r="L18" s="743"/>
    </row>
    <row r="19" spans="1:58" s="744" customFormat="1" ht="54" x14ac:dyDescent="0.2">
      <c r="A19" s="909"/>
      <c r="B19" s="518"/>
      <c r="C19" s="897" t="s">
        <v>2083</v>
      </c>
      <c r="D19" s="520"/>
      <c r="E19" s="521"/>
      <c r="F19" s="521"/>
      <c r="G19" s="860"/>
      <c r="H19" s="767"/>
      <c r="I19" s="754"/>
      <c r="J19" s="742"/>
      <c r="K19" s="761"/>
      <c r="L19" s="743"/>
    </row>
    <row r="20" spans="1:58" s="635" customFormat="1" ht="12.75" x14ac:dyDescent="0.2">
      <c r="A20" s="909">
        <v>7</v>
      </c>
      <c r="B20" s="518" t="s">
        <v>2084</v>
      </c>
      <c r="C20" s="519" t="s">
        <v>2085</v>
      </c>
      <c r="D20" s="520" t="s">
        <v>421</v>
      </c>
      <c r="E20" s="521">
        <v>1</v>
      </c>
      <c r="F20" s="538"/>
      <c r="G20" s="860">
        <f t="shared" si="0"/>
        <v>0</v>
      </c>
      <c r="H20" s="663"/>
      <c r="I20" s="634">
        <f>SUM(E20*H20)</f>
        <v>0</v>
      </c>
      <c r="J20" s="117"/>
      <c r="K20" s="586"/>
      <c r="L20" s="596"/>
    </row>
    <row r="21" spans="1:58" s="635" customFormat="1" ht="40.5" x14ac:dyDescent="0.2">
      <c r="A21" s="909"/>
      <c r="B21" s="518"/>
      <c r="C21" s="897" t="s">
        <v>2086</v>
      </c>
      <c r="D21" s="520"/>
      <c r="E21" s="521"/>
      <c r="F21" s="521"/>
      <c r="G21" s="860"/>
      <c r="H21" s="663"/>
      <c r="I21" s="634">
        <f>SUM(E21*H21)</f>
        <v>0</v>
      </c>
      <c r="J21" s="117"/>
      <c r="K21" s="586"/>
      <c r="L21" s="596"/>
    </row>
    <row r="22" spans="1:58" s="744" customFormat="1" ht="12.75" x14ac:dyDescent="0.2">
      <c r="A22" s="909">
        <v>8</v>
      </c>
      <c r="B22" s="518" t="s">
        <v>2087</v>
      </c>
      <c r="C22" s="519" t="s">
        <v>2088</v>
      </c>
      <c r="D22" s="520" t="s">
        <v>421</v>
      </c>
      <c r="E22" s="521">
        <v>1</v>
      </c>
      <c r="F22" s="538"/>
      <c r="G22" s="860">
        <f t="shared" si="0"/>
        <v>0</v>
      </c>
      <c r="H22" s="759"/>
      <c r="I22" s="760"/>
      <c r="J22" s="742"/>
      <c r="K22" s="761"/>
      <c r="L22" s="743"/>
    </row>
    <row r="23" spans="1:58" s="744" customFormat="1" ht="54" x14ac:dyDescent="0.2">
      <c r="A23" s="909"/>
      <c r="B23" s="518"/>
      <c r="C23" s="897" t="s">
        <v>2089</v>
      </c>
      <c r="D23" s="520"/>
      <c r="E23" s="521"/>
      <c r="F23" s="521"/>
      <c r="G23" s="860"/>
      <c r="H23" s="764"/>
      <c r="I23" s="765"/>
      <c r="J23" s="742"/>
      <c r="K23" s="761"/>
      <c r="L23" s="743"/>
    </row>
    <row r="24" spans="1:58" s="635" customFormat="1" ht="12.75" x14ac:dyDescent="0.2">
      <c r="A24" s="909">
        <v>9</v>
      </c>
      <c r="B24" s="518" t="s">
        <v>2090</v>
      </c>
      <c r="C24" s="519" t="s">
        <v>2091</v>
      </c>
      <c r="D24" s="520" t="s">
        <v>421</v>
      </c>
      <c r="E24" s="521">
        <v>1</v>
      </c>
      <c r="F24" s="538"/>
      <c r="G24" s="860">
        <f t="shared" si="0"/>
        <v>0</v>
      </c>
      <c r="H24" s="663"/>
      <c r="I24" s="634">
        <f>SUM(E24*H24)</f>
        <v>0</v>
      </c>
      <c r="J24" s="117"/>
      <c r="K24" s="586"/>
      <c r="L24" s="596"/>
    </row>
    <row r="25" spans="1:58" s="635" customFormat="1" ht="189" x14ac:dyDescent="0.2">
      <c r="A25" s="909"/>
      <c r="B25" s="518"/>
      <c r="C25" s="897" t="s">
        <v>2092</v>
      </c>
      <c r="D25" s="520"/>
      <c r="E25" s="521"/>
      <c r="F25" s="521"/>
      <c r="G25" s="860"/>
      <c r="H25" s="663"/>
      <c r="I25" s="634">
        <f>SUM(E25*H25)</f>
        <v>0</v>
      </c>
      <c r="J25" s="117"/>
      <c r="K25" s="586"/>
      <c r="L25" s="596"/>
    </row>
    <row r="26" spans="1:58" s="744" customFormat="1" ht="22.5" x14ac:dyDescent="0.2">
      <c r="A26" s="909">
        <v>10</v>
      </c>
      <c r="B26" s="518" t="s">
        <v>2093</v>
      </c>
      <c r="C26" s="519" t="s">
        <v>2094</v>
      </c>
      <c r="D26" s="520" t="s">
        <v>421</v>
      </c>
      <c r="E26" s="521">
        <v>1</v>
      </c>
      <c r="F26" s="538"/>
      <c r="G26" s="860">
        <f t="shared" si="0"/>
        <v>0</v>
      </c>
      <c r="H26" s="759"/>
      <c r="I26" s="760"/>
      <c r="J26" s="742"/>
      <c r="K26" s="761"/>
      <c r="L26" s="743"/>
    </row>
    <row r="27" spans="1:58" s="635" customFormat="1" ht="68.25" thickBot="1" x14ac:dyDescent="0.25">
      <c r="A27" s="909"/>
      <c r="B27" s="518"/>
      <c r="C27" s="897" t="s">
        <v>2095</v>
      </c>
      <c r="D27" s="520"/>
      <c r="E27" s="521"/>
      <c r="F27" s="521"/>
      <c r="G27" s="860"/>
      <c r="H27" s="667"/>
      <c r="I27" s="641">
        <f>SUM(H27*E27)</f>
        <v>0</v>
      </c>
      <c r="J27" s="117"/>
      <c r="K27" s="586"/>
      <c r="L27" s="596"/>
    </row>
    <row r="28" spans="1:58" ht="15.75" outlineLevel="1" thickBot="1" x14ac:dyDescent="0.3">
      <c r="A28" s="909">
        <v>11</v>
      </c>
      <c r="B28" s="518" t="s">
        <v>2096</v>
      </c>
      <c r="C28" s="519" t="s">
        <v>2097</v>
      </c>
      <c r="D28" s="520" t="s">
        <v>421</v>
      </c>
      <c r="E28" s="521">
        <v>1</v>
      </c>
      <c r="F28" s="538"/>
      <c r="G28" s="860">
        <f t="shared" si="0"/>
        <v>0</v>
      </c>
      <c r="H28" s="117"/>
      <c r="I28" s="117"/>
      <c r="J28" s="117"/>
      <c r="K28" s="117"/>
      <c r="L28" s="117"/>
      <c r="M28" s="117"/>
      <c r="N28" s="117"/>
      <c r="O28" s="117"/>
      <c r="P28" s="117"/>
      <c r="Q28" s="117"/>
      <c r="S28" s="117"/>
      <c r="T28" s="117"/>
      <c r="U28" s="117"/>
      <c r="V28" s="117"/>
      <c r="W28" s="117"/>
      <c r="X28" s="117"/>
      <c r="Y28" s="117"/>
      <c r="Z28" s="117"/>
      <c r="AA28" s="117"/>
      <c r="AB28" s="117"/>
      <c r="AC28" s="117" t="s">
        <v>66</v>
      </c>
      <c r="AD28" s="117"/>
      <c r="AE28" s="117"/>
      <c r="AF28" s="117"/>
      <c r="AG28" s="117"/>
      <c r="AH28" s="117"/>
      <c r="AI28" s="117"/>
      <c r="AJ28" s="117"/>
      <c r="AK28" s="117">
        <v>21</v>
      </c>
      <c r="AL28" s="117"/>
      <c r="AM28" s="117"/>
      <c r="AN28" s="117"/>
      <c r="AO28" s="117"/>
      <c r="AP28" s="117"/>
      <c r="AQ28" s="117"/>
      <c r="AR28" s="117"/>
      <c r="AS28" s="117"/>
      <c r="AT28" s="117"/>
      <c r="AU28" s="117"/>
      <c r="AV28" s="117"/>
      <c r="AW28" s="117"/>
      <c r="AX28" s="117"/>
      <c r="AY28" s="117"/>
      <c r="AZ28" s="117"/>
      <c r="BA28" s="117"/>
      <c r="BB28" s="117"/>
      <c r="BC28" s="117"/>
      <c r="BD28" s="117"/>
      <c r="BE28" s="117"/>
      <c r="BF28" s="117"/>
    </row>
    <row r="29" spans="1:58" s="635" customFormat="1" ht="12.75" x14ac:dyDescent="0.2">
      <c r="A29" s="909">
        <v>12</v>
      </c>
      <c r="B29" s="518" t="s">
        <v>2096</v>
      </c>
      <c r="C29" s="519" t="s">
        <v>2098</v>
      </c>
      <c r="D29" s="520" t="s">
        <v>421</v>
      </c>
      <c r="E29" s="521">
        <v>1</v>
      </c>
      <c r="F29" s="538"/>
      <c r="G29" s="860">
        <f>E29*F29</f>
        <v>0</v>
      </c>
      <c r="H29" s="668">
        <v>1.1322000000000001</v>
      </c>
      <c r="I29" s="642">
        <f>SUM(E29*H29)</f>
        <v>1.1322000000000001</v>
      </c>
      <c r="J29" s="117"/>
      <c r="K29" s="592"/>
      <c r="L29" s="596"/>
      <c r="M29" s="596"/>
      <c r="N29" s="596"/>
    </row>
    <row r="30" spans="1:58" s="744" customFormat="1" ht="12.75" x14ac:dyDescent="0.2">
      <c r="A30" s="909">
        <v>13</v>
      </c>
      <c r="B30" s="518" t="s">
        <v>2096</v>
      </c>
      <c r="C30" s="519" t="s">
        <v>2099</v>
      </c>
      <c r="D30" s="520" t="s">
        <v>421</v>
      </c>
      <c r="E30" s="521">
        <v>1</v>
      </c>
      <c r="F30" s="538"/>
      <c r="G30" s="860">
        <f>E30*F30</f>
        <v>0</v>
      </c>
      <c r="H30" s="750"/>
      <c r="I30" s="751"/>
      <c r="J30" s="742"/>
      <c r="K30" s="752"/>
      <c r="L30" s="743"/>
      <c r="M30" s="743"/>
      <c r="N30" s="743"/>
    </row>
    <row r="31" spans="1:58" s="744" customFormat="1" ht="13.5" thickBot="1" x14ac:dyDescent="0.25">
      <c r="A31" s="909">
        <v>14</v>
      </c>
      <c r="B31" s="518" t="s">
        <v>91</v>
      </c>
      <c r="C31" s="519" t="s">
        <v>2100</v>
      </c>
      <c r="D31" s="520" t="s">
        <v>421</v>
      </c>
      <c r="E31" s="521">
        <v>1</v>
      </c>
      <c r="F31" s="538"/>
      <c r="G31" s="860">
        <f>E31*F31</f>
        <v>0</v>
      </c>
      <c r="H31" s="750"/>
      <c r="I31" s="751"/>
      <c r="J31" s="742"/>
      <c r="K31" s="752"/>
      <c r="L31" s="743"/>
      <c r="M31" s="743"/>
      <c r="N31" s="743"/>
    </row>
    <row r="32" spans="1:58" s="744" customFormat="1" ht="13.5" thickBot="1" x14ac:dyDescent="0.25">
      <c r="A32" s="898"/>
      <c r="B32" s="899" t="s">
        <v>814</v>
      </c>
      <c r="C32" s="900" t="str">
        <f>C7</f>
        <v>Vedlejší a ostatní náklady</v>
      </c>
      <c r="D32" s="901"/>
      <c r="E32" s="902"/>
      <c r="F32" s="902"/>
      <c r="G32" s="903">
        <f>SUM(G8:G31)</f>
        <v>0</v>
      </c>
      <c r="H32" s="753"/>
      <c r="I32" s="754"/>
      <c r="J32" s="742"/>
      <c r="K32" s="752"/>
      <c r="L32" s="743"/>
      <c r="M32" s="743"/>
      <c r="N32" s="743"/>
    </row>
    <row r="33" spans="1:4" x14ac:dyDescent="0.25">
      <c r="A33" s="408"/>
      <c r="D33" s="116"/>
    </row>
    <row r="34" spans="1:4" x14ac:dyDescent="0.25">
      <c r="A34" s="408"/>
      <c r="D34" s="116"/>
    </row>
    <row r="35" spans="1:4" x14ac:dyDescent="0.25">
      <c r="A35" s="408"/>
      <c r="D35" s="116"/>
    </row>
    <row r="36" spans="1:4" x14ac:dyDescent="0.25">
      <c r="A36" s="408"/>
      <c r="D36" s="116"/>
    </row>
    <row r="37" spans="1:4" x14ac:dyDescent="0.25">
      <c r="A37" s="408"/>
      <c r="D37" s="116"/>
    </row>
    <row r="38" spans="1:4" x14ac:dyDescent="0.25">
      <c r="A38" s="408"/>
      <c r="D38" s="116"/>
    </row>
    <row r="39" spans="1:4" x14ac:dyDescent="0.25">
      <c r="A39" s="408"/>
      <c r="D39" s="116"/>
    </row>
    <row r="40" spans="1:4" x14ac:dyDescent="0.25">
      <c r="A40" s="408"/>
      <c r="D40" s="116"/>
    </row>
    <row r="41" spans="1:4" x14ac:dyDescent="0.25">
      <c r="A41" s="408"/>
      <c r="D41" s="116"/>
    </row>
    <row r="42" spans="1:4" x14ac:dyDescent="0.25">
      <c r="A42" s="408"/>
      <c r="D42" s="116"/>
    </row>
    <row r="43" spans="1:4" x14ac:dyDescent="0.25">
      <c r="A43" s="408"/>
      <c r="D43" s="116"/>
    </row>
    <row r="44" spans="1:4" x14ac:dyDescent="0.25">
      <c r="A44" s="408"/>
      <c r="D44" s="116"/>
    </row>
    <row r="45" spans="1:4" x14ac:dyDescent="0.25">
      <c r="A45" s="408"/>
      <c r="D45" s="116"/>
    </row>
    <row r="46" spans="1:4" x14ac:dyDescent="0.25">
      <c r="A46" s="408"/>
      <c r="D46" s="116"/>
    </row>
    <row r="47" spans="1:4" x14ac:dyDescent="0.25">
      <c r="A47" s="408"/>
      <c r="D47" s="116"/>
    </row>
    <row r="48" spans="1:4" x14ac:dyDescent="0.25">
      <c r="A48" s="408"/>
      <c r="D48" s="116"/>
    </row>
    <row r="49" spans="1:4" x14ac:dyDescent="0.25">
      <c r="A49" s="408"/>
      <c r="D49" s="116"/>
    </row>
    <row r="50" spans="1:4" x14ac:dyDescent="0.25">
      <c r="A50" s="408"/>
      <c r="D50" s="116"/>
    </row>
    <row r="51" spans="1:4" x14ac:dyDescent="0.25">
      <c r="A51" s="408"/>
      <c r="D51" s="116"/>
    </row>
    <row r="52" spans="1:4" x14ac:dyDescent="0.25">
      <c r="A52" s="408"/>
      <c r="D52" s="116"/>
    </row>
    <row r="53" spans="1:4" x14ac:dyDescent="0.25">
      <c r="A53" s="408"/>
      <c r="D53" s="116"/>
    </row>
    <row r="54" spans="1:4" x14ac:dyDescent="0.25">
      <c r="A54" s="408"/>
      <c r="D54" s="116"/>
    </row>
    <row r="55" spans="1:4" x14ac:dyDescent="0.25">
      <c r="A55" s="408"/>
      <c r="D55" s="116"/>
    </row>
    <row r="56" spans="1:4" x14ac:dyDescent="0.25">
      <c r="A56" s="408"/>
      <c r="D56" s="116"/>
    </row>
    <row r="57" spans="1:4" x14ac:dyDescent="0.25">
      <c r="A57" s="408"/>
      <c r="D57" s="116"/>
    </row>
    <row r="58" spans="1:4" x14ac:dyDescent="0.25">
      <c r="A58" s="408"/>
      <c r="D58" s="116"/>
    </row>
    <row r="59" spans="1:4" x14ac:dyDescent="0.25">
      <c r="A59" s="408"/>
      <c r="D59" s="116"/>
    </row>
    <row r="60" spans="1:4" x14ac:dyDescent="0.25">
      <c r="A60" s="408"/>
      <c r="D60" s="116"/>
    </row>
    <row r="61" spans="1:4" x14ac:dyDescent="0.25">
      <c r="A61" s="408"/>
      <c r="D61" s="116"/>
    </row>
    <row r="62" spans="1:4" x14ac:dyDescent="0.25">
      <c r="A62" s="408"/>
      <c r="D62" s="116"/>
    </row>
    <row r="63" spans="1:4" x14ac:dyDescent="0.25">
      <c r="A63" s="408"/>
      <c r="D63" s="116"/>
    </row>
    <row r="64" spans="1:4" x14ac:dyDescent="0.25">
      <c r="A64" s="408"/>
      <c r="D64" s="116"/>
    </row>
    <row r="65" spans="1:4" x14ac:dyDescent="0.25">
      <c r="A65" s="408"/>
      <c r="D65" s="116"/>
    </row>
    <row r="66" spans="1:4" x14ac:dyDescent="0.25">
      <c r="A66" s="408"/>
      <c r="D66" s="116"/>
    </row>
    <row r="67" spans="1:4" x14ac:dyDescent="0.25">
      <c r="A67" s="408"/>
      <c r="D67" s="116"/>
    </row>
    <row r="68" spans="1:4" x14ac:dyDescent="0.25">
      <c r="A68" s="408"/>
      <c r="D68" s="116"/>
    </row>
    <row r="69" spans="1:4" x14ac:dyDescent="0.25">
      <c r="A69" s="408"/>
      <c r="D69" s="116"/>
    </row>
    <row r="70" spans="1:4" x14ac:dyDescent="0.25">
      <c r="A70" s="408"/>
      <c r="D70" s="116"/>
    </row>
    <row r="71" spans="1:4" x14ac:dyDescent="0.25">
      <c r="A71" s="408"/>
      <c r="D71" s="116"/>
    </row>
    <row r="72" spans="1:4" x14ac:dyDescent="0.25">
      <c r="A72" s="408"/>
      <c r="D72" s="116"/>
    </row>
    <row r="73" spans="1:4" x14ac:dyDescent="0.25">
      <c r="A73" s="408"/>
      <c r="D73" s="116"/>
    </row>
    <row r="74" spans="1:4" x14ac:dyDescent="0.25">
      <c r="A74" s="408"/>
      <c r="D74" s="116"/>
    </row>
    <row r="75" spans="1:4" x14ac:dyDescent="0.25">
      <c r="A75" s="408"/>
      <c r="D75" s="116"/>
    </row>
    <row r="76" spans="1:4" x14ac:dyDescent="0.25">
      <c r="A76" s="408"/>
      <c r="D76" s="116"/>
    </row>
    <row r="77" spans="1:4" x14ac:dyDescent="0.25">
      <c r="A77" s="408"/>
      <c r="D77" s="116"/>
    </row>
    <row r="78" spans="1:4" x14ac:dyDescent="0.25">
      <c r="A78" s="408"/>
      <c r="D78" s="116"/>
    </row>
    <row r="79" spans="1:4" x14ac:dyDescent="0.25">
      <c r="A79" s="408"/>
      <c r="D79" s="116"/>
    </row>
    <row r="80" spans="1:4" x14ac:dyDescent="0.25">
      <c r="A80" s="408"/>
      <c r="D80" s="116"/>
    </row>
    <row r="81" spans="1:4" x14ac:dyDescent="0.25">
      <c r="A81" s="408"/>
      <c r="D81" s="116"/>
    </row>
    <row r="82" spans="1:4" x14ac:dyDescent="0.25">
      <c r="A82" s="408"/>
      <c r="D82" s="116"/>
    </row>
    <row r="83" spans="1:4" x14ac:dyDescent="0.25">
      <c r="A83" s="408"/>
      <c r="D83" s="116"/>
    </row>
    <row r="84" spans="1:4" x14ac:dyDescent="0.25">
      <c r="A84" s="408"/>
      <c r="D84" s="116"/>
    </row>
    <row r="85" spans="1:4" x14ac:dyDescent="0.25">
      <c r="A85" s="408"/>
      <c r="D85" s="116"/>
    </row>
    <row r="86" spans="1:4" x14ac:dyDescent="0.25">
      <c r="A86" s="408"/>
      <c r="D86" s="116"/>
    </row>
    <row r="87" spans="1:4" x14ac:dyDescent="0.25">
      <c r="A87" s="408"/>
      <c r="D87" s="116"/>
    </row>
    <row r="88" spans="1:4" x14ac:dyDescent="0.25">
      <c r="A88" s="408"/>
      <c r="D88" s="116"/>
    </row>
    <row r="89" spans="1:4" x14ac:dyDescent="0.25">
      <c r="A89" s="408"/>
      <c r="D89" s="116"/>
    </row>
    <row r="90" spans="1:4" x14ac:dyDescent="0.25">
      <c r="A90" s="408"/>
      <c r="D90" s="116"/>
    </row>
    <row r="91" spans="1:4" x14ac:dyDescent="0.25">
      <c r="A91" s="408"/>
      <c r="D91" s="116"/>
    </row>
    <row r="92" spans="1:4" x14ac:dyDescent="0.25">
      <c r="A92" s="408"/>
      <c r="D92" s="116"/>
    </row>
    <row r="93" spans="1:4" x14ac:dyDescent="0.25">
      <c r="A93" s="408"/>
      <c r="D93" s="116"/>
    </row>
    <row r="94" spans="1:4" x14ac:dyDescent="0.25">
      <c r="A94" s="408"/>
      <c r="D94" s="116"/>
    </row>
    <row r="95" spans="1:4" x14ac:dyDescent="0.25">
      <c r="A95" s="408"/>
      <c r="D95" s="116"/>
    </row>
    <row r="96" spans="1:4" x14ac:dyDescent="0.25">
      <c r="A96" s="408"/>
      <c r="D96" s="116"/>
    </row>
    <row r="97" spans="1:4" x14ac:dyDescent="0.25">
      <c r="A97" s="408"/>
      <c r="D97" s="116"/>
    </row>
    <row r="98" spans="1:4" x14ac:dyDescent="0.25">
      <c r="A98" s="408"/>
      <c r="D98" s="116"/>
    </row>
    <row r="99" spans="1:4" x14ac:dyDescent="0.25">
      <c r="A99" s="408"/>
      <c r="D99" s="116"/>
    </row>
    <row r="100" spans="1:4" x14ac:dyDescent="0.25">
      <c r="A100" s="408"/>
      <c r="D100" s="116"/>
    </row>
    <row r="101" spans="1:4" x14ac:dyDescent="0.25">
      <c r="A101" s="408"/>
      <c r="D101" s="116"/>
    </row>
    <row r="102" spans="1:4" x14ac:dyDescent="0.25">
      <c r="A102" s="408"/>
      <c r="D102" s="116"/>
    </row>
    <row r="103" spans="1:4" x14ac:dyDescent="0.25">
      <c r="A103" s="408"/>
      <c r="D103" s="116"/>
    </row>
    <row r="104" spans="1:4" x14ac:dyDescent="0.25">
      <c r="A104" s="408"/>
      <c r="D104" s="116"/>
    </row>
    <row r="105" spans="1:4" x14ac:dyDescent="0.25">
      <c r="A105" s="408"/>
      <c r="D105" s="116"/>
    </row>
    <row r="106" spans="1:4" x14ac:dyDescent="0.25">
      <c r="A106" s="408"/>
      <c r="D106" s="116"/>
    </row>
    <row r="107" spans="1:4" x14ac:dyDescent="0.25">
      <c r="A107" s="408"/>
      <c r="D107" s="116"/>
    </row>
    <row r="108" spans="1:4" x14ac:dyDescent="0.25">
      <c r="A108" s="408"/>
      <c r="D108" s="116"/>
    </row>
    <row r="109" spans="1:4" x14ac:dyDescent="0.25">
      <c r="A109" s="408"/>
      <c r="D109" s="116"/>
    </row>
    <row r="110" spans="1:4" x14ac:dyDescent="0.25">
      <c r="A110" s="408"/>
      <c r="D110" s="116"/>
    </row>
    <row r="111" spans="1:4" x14ac:dyDescent="0.25">
      <c r="A111" s="408"/>
      <c r="D111" s="116"/>
    </row>
    <row r="112" spans="1:4" x14ac:dyDescent="0.25">
      <c r="A112" s="408"/>
      <c r="D112" s="116"/>
    </row>
    <row r="113" spans="1:4" x14ac:dyDescent="0.25">
      <c r="A113" s="408"/>
      <c r="D113" s="116"/>
    </row>
    <row r="114" spans="1:4" x14ac:dyDescent="0.25">
      <c r="A114" s="408"/>
      <c r="D114" s="116"/>
    </row>
    <row r="115" spans="1:4" x14ac:dyDescent="0.25">
      <c r="A115" s="408"/>
      <c r="D115" s="116"/>
    </row>
    <row r="116" spans="1:4" x14ac:dyDescent="0.25">
      <c r="A116" s="408"/>
      <c r="D116" s="116"/>
    </row>
    <row r="117" spans="1:4" x14ac:dyDescent="0.25">
      <c r="A117" s="408"/>
      <c r="D117" s="116"/>
    </row>
    <row r="118" spans="1:4" x14ac:dyDescent="0.25">
      <c r="A118" s="408"/>
      <c r="D118" s="116"/>
    </row>
    <row r="119" spans="1:4" x14ac:dyDescent="0.25">
      <c r="A119" s="408"/>
      <c r="D119" s="116"/>
    </row>
    <row r="120" spans="1:4" x14ac:dyDescent="0.25">
      <c r="A120" s="408"/>
      <c r="D120" s="116"/>
    </row>
    <row r="121" spans="1:4" x14ac:dyDescent="0.25">
      <c r="A121" s="408"/>
      <c r="D121" s="116"/>
    </row>
    <row r="122" spans="1:4" x14ac:dyDescent="0.25">
      <c r="A122" s="408"/>
      <c r="D122" s="116"/>
    </row>
    <row r="123" spans="1:4" x14ac:dyDescent="0.25">
      <c r="A123" s="408"/>
      <c r="D123" s="116"/>
    </row>
    <row r="124" spans="1:4" x14ac:dyDescent="0.25">
      <c r="A124" s="408"/>
      <c r="D124" s="116"/>
    </row>
    <row r="125" spans="1:4" x14ac:dyDescent="0.25">
      <c r="A125" s="408"/>
      <c r="D125" s="116"/>
    </row>
    <row r="126" spans="1:4" x14ac:dyDescent="0.25">
      <c r="A126" s="408"/>
      <c r="D126" s="116"/>
    </row>
    <row r="127" spans="1:4" x14ac:dyDescent="0.25">
      <c r="A127" s="408"/>
      <c r="D127" s="116"/>
    </row>
    <row r="128" spans="1:4" x14ac:dyDescent="0.25">
      <c r="A128" s="408"/>
      <c r="D128" s="116"/>
    </row>
    <row r="129" spans="1:4" x14ac:dyDescent="0.25">
      <c r="A129" s="408"/>
      <c r="D129" s="116"/>
    </row>
    <row r="130" spans="1:4" x14ac:dyDescent="0.25">
      <c r="A130" s="408"/>
      <c r="D130" s="116"/>
    </row>
    <row r="131" spans="1:4" x14ac:dyDescent="0.25">
      <c r="A131" s="408"/>
      <c r="D131" s="116"/>
    </row>
    <row r="132" spans="1:4" x14ac:dyDescent="0.25">
      <c r="A132" s="408"/>
      <c r="D132" s="116"/>
    </row>
    <row r="133" spans="1:4" x14ac:dyDescent="0.25">
      <c r="A133" s="408"/>
      <c r="D133" s="116"/>
    </row>
    <row r="134" spans="1:4" x14ac:dyDescent="0.25">
      <c r="A134" s="408"/>
      <c r="D134" s="116"/>
    </row>
    <row r="135" spans="1:4" x14ac:dyDescent="0.25">
      <c r="A135" s="408"/>
      <c r="D135" s="116"/>
    </row>
    <row r="136" spans="1:4" x14ac:dyDescent="0.25">
      <c r="A136" s="408"/>
      <c r="D136" s="116"/>
    </row>
    <row r="137" spans="1:4" x14ac:dyDescent="0.25">
      <c r="D137" s="116"/>
    </row>
    <row r="138" spans="1:4" x14ac:dyDescent="0.25">
      <c r="D138" s="116"/>
    </row>
    <row r="139" spans="1:4" x14ac:dyDescent="0.25">
      <c r="D139" s="116"/>
    </row>
    <row r="140" spans="1:4" x14ac:dyDescent="0.25">
      <c r="D140" s="116"/>
    </row>
    <row r="141" spans="1:4" x14ac:dyDescent="0.25">
      <c r="D141" s="116"/>
    </row>
    <row r="142" spans="1:4" x14ac:dyDescent="0.25">
      <c r="D142" s="116"/>
    </row>
    <row r="143" spans="1:4" x14ac:dyDescent="0.25">
      <c r="D143" s="116"/>
    </row>
    <row r="144" spans="1:4" x14ac:dyDescent="0.25">
      <c r="D144" s="116"/>
    </row>
    <row r="145" spans="4:4" x14ac:dyDescent="0.25">
      <c r="D145" s="116"/>
    </row>
    <row r="146" spans="4:4" x14ac:dyDescent="0.25">
      <c r="D146" s="116"/>
    </row>
    <row r="147" spans="4:4" x14ac:dyDescent="0.25">
      <c r="D147" s="116"/>
    </row>
    <row r="148" spans="4:4" x14ac:dyDescent="0.25">
      <c r="D148" s="116"/>
    </row>
    <row r="149" spans="4:4" x14ac:dyDescent="0.25">
      <c r="D149" s="116"/>
    </row>
    <row r="150" spans="4:4" x14ac:dyDescent="0.25">
      <c r="D150" s="116"/>
    </row>
    <row r="151" spans="4:4" x14ac:dyDescent="0.25">
      <c r="D151" s="116"/>
    </row>
    <row r="152" spans="4:4" x14ac:dyDescent="0.25">
      <c r="D152" s="116"/>
    </row>
    <row r="153" spans="4:4" x14ac:dyDescent="0.25">
      <c r="D153" s="116"/>
    </row>
    <row r="154" spans="4:4" x14ac:dyDescent="0.25">
      <c r="D154" s="116"/>
    </row>
    <row r="155" spans="4:4" x14ac:dyDescent="0.25">
      <c r="D155" s="116"/>
    </row>
    <row r="156" spans="4:4" x14ac:dyDescent="0.25">
      <c r="D156" s="116"/>
    </row>
    <row r="157" spans="4:4" x14ac:dyDescent="0.25">
      <c r="D157" s="116"/>
    </row>
    <row r="158" spans="4:4" x14ac:dyDescent="0.25">
      <c r="D158" s="116"/>
    </row>
    <row r="159" spans="4:4" x14ac:dyDescent="0.25">
      <c r="D159" s="116"/>
    </row>
    <row r="160" spans="4:4" x14ac:dyDescent="0.25">
      <c r="D160" s="116"/>
    </row>
    <row r="161" spans="4:4" x14ac:dyDescent="0.25">
      <c r="D161" s="116"/>
    </row>
    <row r="162" spans="4:4" x14ac:dyDescent="0.25">
      <c r="D162" s="116"/>
    </row>
    <row r="163" spans="4:4" x14ac:dyDescent="0.25">
      <c r="D163" s="116"/>
    </row>
    <row r="164" spans="4:4" x14ac:dyDescent="0.25">
      <c r="D164" s="116"/>
    </row>
    <row r="165" spans="4:4" x14ac:dyDescent="0.25">
      <c r="D165" s="116"/>
    </row>
    <row r="166" spans="4:4" x14ac:dyDescent="0.25">
      <c r="D166" s="116"/>
    </row>
    <row r="167" spans="4:4" x14ac:dyDescent="0.25">
      <c r="D167" s="116"/>
    </row>
    <row r="168" spans="4:4" x14ac:dyDescent="0.25">
      <c r="D168" s="116"/>
    </row>
    <row r="169" spans="4:4" x14ac:dyDescent="0.25">
      <c r="D169" s="116"/>
    </row>
    <row r="170" spans="4:4" x14ac:dyDescent="0.25">
      <c r="D170" s="116"/>
    </row>
    <row r="171" spans="4:4" x14ac:dyDescent="0.25">
      <c r="D171" s="116"/>
    </row>
    <row r="172" spans="4:4" x14ac:dyDescent="0.25">
      <c r="D172" s="116"/>
    </row>
    <row r="173" spans="4:4" x14ac:dyDescent="0.25">
      <c r="D173" s="116"/>
    </row>
    <row r="174" spans="4:4" x14ac:dyDescent="0.25">
      <c r="D174" s="116"/>
    </row>
    <row r="175" spans="4:4" x14ac:dyDescent="0.25">
      <c r="D175" s="116"/>
    </row>
    <row r="176" spans="4:4" x14ac:dyDescent="0.25">
      <c r="D176" s="116"/>
    </row>
    <row r="177" spans="4:4" x14ac:dyDescent="0.25">
      <c r="D177" s="116"/>
    </row>
    <row r="178" spans="4:4" x14ac:dyDescent="0.25">
      <c r="D178" s="116"/>
    </row>
    <row r="179" spans="4:4" x14ac:dyDescent="0.25">
      <c r="D179" s="116"/>
    </row>
    <row r="180" spans="4:4" x14ac:dyDescent="0.25">
      <c r="D180" s="116"/>
    </row>
    <row r="181" spans="4:4" x14ac:dyDescent="0.25">
      <c r="D181" s="116"/>
    </row>
    <row r="182" spans="4:4" x14ac:dyDescent="0.25">
      <c r="D182" s="116"/>
    </row>
    <row r="183" spans="4:4" x14ac:dyDescent="0.25">
      <c r="D183" s="116"/>
    </row>
    <row r="184" spans="4:4" x14ac:dyDescent="0.25">
      <c r="D184" s="116"/>
    </row>
    <row r="185" spans="4:4" x14ac:dyDescent="0.25">
      <c r="D185" s="116"/>
    </row>
    <row r="186" spans="4:4" x14ac:dyDescent="0.25">
      <c r="D186" s="116"/>
    </row>
    <row r="187" spans="4:4" x14ac:dyDescent="0.25">
      <c r="D187" s="116"/>
    </row>
    <row r="188" spans="4:4" x14ac:dyDescent="0.25">
      <c r="D188" s="116"/>
    </row>
    <row r="189" spans="4:4" x14ac:dyDescent="0.25">
      <c r="D189" s="116"/>
    </row>
    <row r="190" spans="4:4" x14ac:dyDescent="0.25">
      <c r="D190" s="116"/>
    </row>
    <row r="191" spans="4:4" x14ac:dyDescent="0.25">
      <c r="D191" s="116"/>
    </row>
    <row r="192" spans="4:4" x14ac:dyDescent="0.25">
      <c r="D192" s="116"/>
    </row>
    <row r="193" spans="4:4" x14ac:dyDescent="0.25">
      <c r="D193" s="116"/>
    </row>
    <row r="194" spans="4:4" x14ac:dyDescent="0.25">
      <c r="D194" s="116"/>
    </row>
    <row r="195" spans="4:4" x14ac:dyDescent="0.25">
      <c r="D195" s="116"/>
    </row>
    <row r="196" spans="4:4" x14ac:dyDescent="0.25">
      <c r="D196" s="116"/>
    </row>
    <row r="197" spans="4:4" x14ac:dyDescent="0.25">
      <c r="D197" s="116"/>
    </row>
    <row r="198" spans="4:4" x14ac:dyDescent="0.25">
      <c r="D198" s="116"/>
    </row>
    <row r="199" spans="4:4" x14ac:dyDescent="0.25">
      <c r="D199" s="116"/>
    </row>
    <row r="200" spans="4:4" x14ac:dyDescent="0.25">
      <c r="D200" s="116"/>
    </row>
    <row r="201" spans="4:4" x14ac:dyDescent="0.25">
      <c r="D201" s="116"/>
    </row>
    <row r="202" spans="4:4" x14ac:dyDescent="0.25">
      <c r="D202" s="116"/>
    </row>
    <row r="203" spans="4:4" x14ac:dyDescent="0.25">
      <c r="D203" s="116"/>
    </row>
    <row r="204" spans="4:4" x14ac:dyDescent="0.25">
      <c r="D204" s="116"/>
    </row>
    <row r="205" spans="4:4" x14ac:dyDescent="0.25">
      <c r="D205" s="116"/>
    </row>
    <row r="206" spans="4:4" x14ac:dyDescent="0.25">
      <c r="D206" s="116"/>
    </row>
    <row r="207" spans="4:4" x14ac:dyDescent="0.25">
      <c r="D207" s="116"/>
    </row>
    <row r="208" spans="4:4" x14ac:dyDescent="0.25">
      <c r="D208" s="116"/>
    </row>
    <row r="209" spans="4:4" x14ac:dyDescent="0.25">
      <c r="D209" s="116"/>
    </row>
    <row r="210" spans="4:4" x14ac:dyDescent="0.25">
      <c r="D210" s="116"/>
    </row>
    <row r="211" spans="4:4" x14ac:dyDescent="0.25">
      <c r="D211" s="116"/>
    </row>
    <row r="212" spans="4:4" x14ac:dyDescent="0.25">
      <c r="D212" s="116"/>
    </row>
    <row r="213" spans="4:4" x14ac:dyDescent="0.25">
      <c r="D213" s="116"/>
    </row>
    <row r="214" spans="4:4" x14ac:dyDescent="0.25">
      <c r="D214" s="116"/>
    </row>
    <row r="215" spans="4:4" x14ac:dyDescent="0.25">
      <c r="D215" s="116"/>
    </row>
    <row r="216" spans="4:4" x14ac:dyDescent="0.25">
      <c r="D216" s="116"/>
    </row>
    <row r="217" spans="4:4" x14ac:dyDescent="0.25">
      <c r="D217" s="116"/>
    </row>
    <row r="218" spans="4:4" x14ac:dyDescent="0.25">
      <c r="D218" s="116"/>
    </row>
    <row r="219" spans="4:4" x14ac:dyDescent="0.25">
      <c r="D219" s="116"/>
    </row>
    <row r="220" spans="4:4" x14ac:dyDescent="0.25">
      <c r="D220" s="116"/>
    </row>
    <row r="221" spans="4:4" x14ac:dyDescent="0.25">
      <c r="D221" s="116"/>
    </row>
    <row r="222" spans="4:4" x14ac:dyDescent="0.25">
      <c r="D222" s="116"/>
    </row>
    <row r="223" spans="4:4" x14ac:dyDescent="0.25">
      <c r="D223" s="116"/>
    </row>
    <row r="224" spans="4:4" x14ac:dyDescent="0.25">
      <c r="D224" s="116"/>
    </row>
    <row r="225" spans="4:4" x14ac:dyDescent="0.25">
      <c r="D225" s="116"/>
    </row>
    <row r="226" spans="4:4" x14ac:dyDescent="0.25">
      <c r="D226" s="116"/>
    </row>
    <row r="227" spans="4:4" x14ac:dyDescent="0.25">
      <c r="D227" s="116"/>
    </row>
    <row r="228" spans="4:4" x14ac:dyDescent="0.25">
      <c r="D228" s="116"/>
    </row>
    <row r="229" spans="4:4" x14ac:dyDescent="0.25">
      <c r="D229" s="116"/>
    </row>
    <row r="230" spans="4:4" x14ac:dyDescent="0.25">
      <c r="D230" s="116"/>
    </row>
    <row r="231" spans="4:4" x14ac:dyDescent="0.25">
      <c r="D231" s="116"/>
    </row>
    <row r="232" spans="4:4" x14ac:dyDescent="0.25">
      <c r="D232" s="116"/>
    </row>
    <row r="233" spans="4:4" x14ac:dyDescent="0.25">
      <c r="D233" s="116"/>
    </row>
    <row r="234" spans="4:4" x14ac:dyDescent="0.25">
      <c r="D234" s="116"/>
    </row>
    <row r="235" spans="4:4" x14ac:dyDescent="0.25">
      <c r="D235" s="116"/>
    </row>
    <row r="236" spans="4:4" x14ac:dyDescent="0.25">
      <c r="D236" s="116"/>
    </row>
    <row r="237" spans="4:4" x14ac:dyDescent="0.25">
      <c r="D237" s="116"/>
    </row>
    <row r="238" spans="4:4" x14ac:dyDescent="0.25">
      <c r="D238" s="116"/>
    </row>
    <row r="239" spans="4:4" x14ac:dyDescent="0.25">
      <c r="D239" s="116"/>
    </row>
    <row r="240" spans="4:4" x14ac:dyDescent="0.25">
      <c r="D240" s="116"/>
    </row>
    <row r="241" spans="4:4" x14ac:dyDescent="0.25">
      <c r="D241" s="116"/>
    </row>
    <row r="242" spans="4:4" x14ac:dyDescent="0.25">
      <c r="D242" s="116"/>
    </row>
    <row r="243" spans="4:4" x14ac:dyDescent="0.25">
      <c r="D243" s="116"/>
    </row>
    <row r="244" spans="4:4" x14ac:dyDescent="0.25">
      <c r="D244" s="116"/>
    </row>
    <row r="245" spans="4:4" x14ac:dyDescent="0.25">
      <c r="D245" s="116"/>
    </row>
    <row r="246" spans="4:4" x14ac:dyDescent="0.25">
      <c r="D246" s="116"/>
    </row>
    <row r="247" spans="4:4" x14ac:dyDescent="0.25">
      <c r="D247" s="116"/>
    </row>
    <row r="248" spans="4:4" x14ac:dyDescent="0.25">
      <c r="D248" s="116"/>
    </row>
    <row r="249" spans="4:4" x14ac:dyDescent="0.25">
      <c r="D249" s="116"/>
    </row>
    <row r="250" spans="4:4" x14ac:dyDescent="0.25">
      <c r="D250" s="116"/>
    </row>
    <row r="251" spans="4:4" x14ac:dyDescent="0.25">
      <c r="D251" s="116"/>
    </row>
    <row r="252" spans="4:4" x14ac:dyDescent="0.25">
      <c r="D252" s="116"/>
    </row>
    <row r="253" spans="4:4" x14ac:dyDescent="0.25">
      <c r="D253" s="116"/>
    </row>
    <row r="254" spans="4:4" x14ac:dyDescent="0.25">
      <c r="D254" s="116"/>
    </row>
    <row r="255" spans="4:4" x14ac:dyDescent="0.25">
      <c r="D255" s="116"/>
    </row>
    <row r="256" spans="4:4" x14ac:dyDescent="0.25">
      <c r="D256" s="116"/>
    </row>
    <row r="257" spans="4:4" x14ac:dyDescent="0.25">
      <c r="D257" s="116"/>
    </row>
    <row r="258" spans="4:4" x14ac:dyDescent="0.25">
      <c r="D258" s="116"/>
    </row>
    <row r="259" spans="4:4" x14ac:dyDescent="0.25">
      <c r="D259" s="116"/>
    </row>
    <row r="260" spans="4:4" x14ac:dyDescent="0.25">
      <c r="D260" s="116"/>
    </row>
    <row r="261" spans="4:4" x14ac:dyDescent="0.25">
      <c r="D261" s="116"/>
    </row>
    <row r="262" spans="4:4" x14ac:dyDescent="0.25">
      <c r="D262" s="116"/>
    </row>
    <row r="263" spans="4:4" x14ac:dyDescent="0.25">
      <c r="D263" s="116"/>
    </row>
    <row r="264" spans="4:4" x14ac:dyDescent="0.25">
      <c r="D264" s="116"/>
    </row>
    <row r="265" spans="4:4" x14ac:dyDescent="0.25">
      <c r="D265" s="116"/>
    </row>
    <row r="266" spans="4:4" x14ac:dyDescent="0.25">
      <c r="D266" s="116"/>
    </row>
    <row r="267" spans="4:4" x14ac:dyDescent="0.25">
      <c r="D267" s="116"/>
    </row>
    <row r="268" spans="4:4" x14ac:dyDescent="0.25">
      <c r="D268" s="116"/>
    </row>
    <row r="269" spans="4:4" x14ac:dyDescent="0.25">
      <c r="D269" s="116"/>
    </row>
    <row r="270" spans="4:4" x14ac:dyDescent="0.25">
      <c r="D270" s="116"/>
    </row>
    <row r="271" spans="4:4" x14ac:dyDescent="0.25">
      <c r="D271" s="116"/>
    </row>
    <row r="272" spans="4:4" x14ac:dyDescent="0.25">
      <c r="D272" s="116"/>
    </row>
    <row r="273" spans="4:4" x14ac:dyDescent="0.25">
      <c r="D273" s="116"/>
    </row>
    <row r="274" spans="4:4" x14ac:dyDescent="0.25">
      <c r="D274" s="116"/>
    </row>
    <row r="275" spans="4:4" x14ac:dyDescent="0.25">
      <c r="D275" s="116"/>
    </row>
    <row r="276" spans="4:4" x14ac:dyDescent="0.25">
      <c r="D276" s="116"/>
    </row>
    <row r="277" spans="4:4" x14ac:dyDescent="0.25">
      <c r="D277" s="116"/>
    </row>
    <row r="278" spans="4:4" x14ac:dyDescent="0.25">
      <c r="D278" s="116"/>
    </row>
    <row r="279" spans="4:4" x14ac:dyDescent="0.25">
      <c r="D279" s="116"/>
    </row>
    <row r="280" spans="4:4" x14ac:dyDescent="0.25">
      <c r="D280" s="116"/>
    </row>
    <row r="281" spans="4:4" x14ac:dyDescent="0.25">
      <c r="D281" s="116"/>
    </row>
    <row r="282" spans="4:4" x14ac:dyDescent="0.25">
      <c r="D282" s="116"/>
    </row>
    <row r="283" spans="4:4" x14ac:dyDescent="0.25">
      <c r="D283" s="116"/>
    </row>
    <row r="284" spans="4:4" x14ac:dyDescent="0.25">
      <c r="D284" s="116"/>
    </row>
    <row r="285" spans="4:4" x14ac:dyDescent="0.25">
      <c r="D285" s="116"/>
    </row>
    <row r="286" spans="4:4" x14ac:dyDescent="0.25">
      <c r="D286" s="116"/>
    </row>
    <row r="287" spans="4:4" x14ac:dyDescent="0.25">
      <c r="D287" s="116"/>
    </row>
    <row r="288" spans="4:4" x14ac:dyDescent="0.25">
      <c r="D288" s="116"/>
    </row>
    <row r="289" spans="4:4" x14ac:dyDescent="0.25">
      <c r="D289" s="116"/>
    </row>
    <row r="290" spans="4:4" x14ac:dyDescent="0.25">
      <c r="D290" s="116"/>
    </row>
    <row r="291" spans="4:4" x14ac:dyDescent="0.25">
      <c r="D291" s="116"/>
    </row>
    <row r="292" spans="4:4" x14ac:dyDescent="0.25">
      <c r="D292" s="116"/>
    </row>
    <row r="293" spans="4:4" x14ac:dyDescent="0.25">
      <c r="D293" s="116"/>
    </row>
    <row r="294" spans="4:4" x14ac:dyDescent="0.25">
      <c r="D294" s="116"/>
    </row>
    <row r="295" spans="4:4" x14ac:dyDescent="0.25">
      <c r="D295" s="116"/>
    </row>
    <row r="296" spans="4:4" x14ac:dyDescent="0.25">
      <c r="D296" s="116"/>
    </row>
    <row r="297" spans="4:4" x14ac:dyDescent="0.25">
      <c r="D297" s="116"/>
    </row>
    <row r="298" spans="4:4" x14ac:dyDescent="0.25">
      <c r="D298" s="116"/>
    </row>
    <row r="299" spans="4:4" x14ac:dyDescent="0.25">
      <c r="D299" s="116"/>
    </row>
    <row r="300" spans="4:4" x14ac:dyDescent="0.25">
      <c r="D300" s="116"/>
    </row>
    <row r="301" spans="4:4" x14ac:dyDescent="0.25">
      <c r="D301" s="116"/>
    </row>
    <row r="302" spans="4:4" x14ac:dyDescent="0.25">
      <c r="D302" s="116"/>
    </row>
    <row r="303" spans="4:4" x14ac:dyDescent="0.25">
      <c r="D303" s="116"/>
    </row>
    <row r="304" spans="4:4" x14ac:dyDescent="0.25">
      <c r="D304" s="116"/>
    </row>
    <row r="305" spans="4:4" x14ac:dyDescent="0.25">
      <c r="D305" s="116"/>
    </row>
    <row r="306" spans="4:4" x14ac:dyDescent="0.25">
      <c r="D306" s="116"/>
    </row>
    <row r="307" spans="4:4" x14ac:dyDescent="0.25">
      <c r="D307" s="116"/>
    </row>
    <row r="308" spans="4:4" x14ac:dyDescent="0.25">
      <c r="D308" s="116"/>
    </row>
    <row r="309" spans="4:4" x14ac:dyDescent="0.25">
      <c r="D309" s="116"/>
    </row>
    <row r="310" spans="4:4" x14ac:dyDescent="0.25">
      <c r="D310" s="116"/>
    </row>
    <row r="311" spans="4:4" x14ac:dyDescent="0.25">
      <c r="D311" s="116"/>
    </row>
    <row r="312" spans="4:4" x14ac:dyDescent="0.25">
      <c r="D312" s="116"/>
    </row>
    <row r="313" spans="4:4" x14ac:dyDescent="0.25">
      <c r="D313" s="116"/>
    </row>
    <row r="314" spans="4:4" x14ac:dyDescent="0.25">
      <c r="D314" s="116"/>
    </row>
    <row r="315" spans="4:4" x14ac:dyDescent="0.25">
      <c r="D315" s="116"/>
    </row>
    <row r="316" spans="4:4" x14ac:dyDescent="0.25">
      <c r="D316" s="116"/>
    </row>
    <row r="317" spans="4:4" x14ac:dyDescent="0.25">
      <c r="D317" s="116"/>
    </row>
    <row r="318" spans="4:4" x14ac:dyDescent="0.25">
      <c r="D318" s="116"/>
    </row>
    <row r="319" spans="4:4" x14ac:dyDescent="0.25">
      <c r="D319" s="116"/>
    </row>
    <row r="320" spans="4:4" x14ac:dyDescent="0.25">
      <c r="D320" s="116"/>
    </row>
    <row r="321" spans="4:4" x14ac:dyDescent="0.25">
      <c r="D321" s="116"/>
    </row>
    <row r="322" spans="4:4" x14ac:dyDescent="0.25">
      <c r="D322" s="116"/>
    </row>
    <row r="323" spans="4:4" x14ac:dyDescent="0.25">
      <c r="D323" s="116"/>
    </row>
    <row r="324" spans="4:4" x14ac:dyDescent="0.25">
      <c r="D324" s="116"/>
    </row>
    <row r="325" spans="4:4" x14ac:dyDescent="0.25">
      <c r="D325" s="116"/>
    </row>
    <row r="326" spans="4:4" x14ac:dyDescent="0.25">
      <c r="D326" s="116"/>
    </row>
    <row r="327" spans="4:4" x14ac:dyDescent="0.25">
      <c r="D327" s="116"/>
    </row>
    <row r="328" spans="4:4" x14ac:dyDescent="0.25">
      <c r="D328" s="116"/>
    </row>
    <row r="329" spans="4:4" x14ac:dyDescent="0.25">
      <c r="D329" s="116"/>
    </row>
    <row r="330" spans="4:4" x14ac:dyDescent="0.25">
      <c r="D330" s="116"/>
    </row>
    <row r="331" spans="4:4" x14ac:dyDescent="0.25">
      <c r="D331" s="116"/>
    </row>
    <row r="332" spans="4:4" x14ac:dyDescent="0.25">
      <c r="D332" s="116"/>
    </row>
    <row r="333" spans="4:4" x14ac:dyDescent="0.25">
      <c r="D333" s="116"/>
    </row>
    <row r="334" spans="4:4" x14ac:dyDescent="0.25">
      <c r="D334" s="116"/>
    </row>
    <row r="335" spans="4:4" x14ac:dyDescent="0.25">
      <c r="D335" s="116"/>
    </row>
    <row r="336" spans="4:4" x14ac:dyDescent="0.25">
      <c r="D336" s="116"/>
    </row>
    <row r="337" spans="4:4" x14ac:dyDescent="0.25">
      <c r="D337" s="116"/>
    </row>
    <row r="338" spans="4:4" x14ac:dyDescent="0.25">
      <c r="D338" s="116"/>
    </row>
    <row r="339" spans="4:4" x14ac:dyDescent="0.25">
      <c r="D339" s="116"/>
    </row>
    <row r="340" spans="4:4" x14ac:dyDescent="0.25">
      <c r="D340" s="116"/>
    </row>
    <row r="341" spans="4:4" x14ac:dyDescent="0.25">
      <c r="D341" s="116"/>
    </row>
    <row r="342" spans="4:4" x14ac:dyDescent="0.25">
      <c r="D342" s="116"/>
    </row>
    <row r="343" spans="4:4" x14ac:dyDescent="0.25">
      <c r="D343" s="116"/>
    </row>
    <row r="344" spans="4:4" x14ac:dyDescent="0.25">
      <c r="D344" s="116"/>
    </row>
    <row r="345" spans="4:4" x14ac:dyDescent="0.25">
      <c r="D345" s="116"/>
    </row>
    <row r="346" spans="4:4" x14ac:dyDescent="0.25">
      <c r="D346" s="116"/>
    </row>
    <row r="347" spans="4:4" x14ac:dyDescent="0.25">
      <c r="D347" s="116"/>
    </row>
    <row r="348" spans="4:4" x14ac:dyDescent="0.25">
      <c r="D348" s="116"/>
    </row>
    <row r="349" spans="4:4" x14ac:dyDescent="0.25">
      <c r="D349" s="116"/>
    </row>
    <row r="350" spans="4:4" x14ac:dyDescent="0.25">
      <c r="D350" s="116"/>
    </row>
    <row r="351" spans="4:4" x14ac:dyDescent="0.25">
      <c r="D351" s="116"/>
    </row>
    <row r="352" spans="4:4" x14ac:dyDescent="0.25">
      <c r="D352" s="116"/>
    </row>
    <row r="353" spans="4:4" x14ac:dyDescent="0.25">
      <c r="D353" s="116"/>
    </row>
    <row r="354" spans="4:4" x14ac:dyDescent="0.25">
      <c r="D354" s="116"/>
    </row>
    <row r="355" spans="4:4" x14ac:dyDescent="0.25">
      <c r="D355" s="116"/>
    </row>
    <row r="356" spans="4:4" x14ac:dyDescent="0.25">
      <c r="D356" s="116"/>
    </row>
    <row r="357" spans="4:4" x14ac:dyDescent="0.25">
      <c r="D357" s="116"/>
    </row>
    <row r="358" spans="4:4" x14ac:dyDescent="0.25">
      <c r="D358" s="116"/>
    </row>
    <row r="359" spans="4:4" x14ac:dyDescent="0.25">
      <c r="D359" s="116"/>
    </row>
    <row r="360" spans="4:4" x14ac:dyDescent="0.25">
      <c r="D360" s="116"/>
    </row>
    <row r="361" spans="4:4" x14ac:dyDescent="0.25">
      <c r="D361" s="116"/>
    </row>
    <row r="362" spans="4:4" x14ac:dyDescent="0.25">
      <c r="D362" s="116"/>
    </row>
    <row r="363" spans="4:4" x14ac:dyDescent="0.25">
      <c r="D363" s="116"/>
    </row>
    <row r="364" spans="4:4" x14ac:dyDescent="0.25">
      <c r="D364" s="116"/>
    </row>
    <row r="365" spans="4:4" x14ac:dyDescent="0.25">
      <c r="D365" s="116"/>
    </row>
    <row r="366" spans="4:4" x14ac:dyDescent="0.25">
      <c r="D366" s="116"/>
    </row>
    <row r="367" spans="4:4" x14ac:dyDescent="0.25">
      <c r="D367" s="116"/>
    </row>
    <row r="368" spans="4:4" x14ac:dyDescent="0.25">
      <c r="D368" s="116"/>
    </row>
    <row r="369" spans="4:4" x14ac:dyDescent="0.25">
      <c r="D369" s="116"/>
    </row>
    <row r="370" spans="4:4" x14ac:dyDescent="0.25">
      <c r="D370" s="116"/>
    </row>
    <row r="371" spans="4:4" x14ac:dyDescent="0.25">
      <c r="D371" s="116"/>
    </row>
    <row r="372" spans="4:4" x14ac:dyDescent="0.25">
      <c r="D372" s="116"/>
    </row>
    <row r="373" spans="4:4" x14ac:dyDescent="0.25">
      <c r="D373" s="116"/>
    </row>
    <row r="374" spans="4:4" x14ac:dyDescent="0.25">
      <c r="D374" s="116"/>
    </row>
    <row r="375" spans="4:4" x14ac:dyDescent="0.25">
      <c r="D375" s="116"/>
    </row>
    <row r="376" spans="4:4" x14ac:dyDescent="0.25">
      <c r="D376" s="116"/>
    </row>
    <row r="377" spans="4:4" x14ac:dyDescent="0.25">
      <c r="D377" s="116"/>
    </row>
    <row r="378" spans="4:4" x14ac:dyDescent="0.25">
      <c r="D378" s="116"/>
    </row>
    <row r="379" spans="4:4" x14ac:dyDescent="0.25">
      <c r="D379" s="116"/>
    </row>
    <row r="380" spans="4:4" x14ac:dyDescent="0.25">
      <c r="D380" s="116"/>
    </row>
    <row r="381" spans="4:4" x14ac:dyDescent="0.25">
      <c r="D381" s="116"/>
    </row>
    <row r="382" spans="4:4" x14ac:dyDescent="0.25">
      <c r="D382" s="116"/>
    </row>
    <row r="383" spans="4:4" x14ac:dyDescent="0.25">
      <c r="D383" s="116"/>
    </row>
    <row r="384" spans="4:4" x14ac:dyDescent="0.25">
      <c r="D384" s="116"/>
    </row>
    <row r="385" spans="4:4" x14ac:dyDescent="0.25">
      <c r="D385" s="116"/>
    </row>
    <row r="386" spans="4:4" x14ac:dyDescent="0.25">
      <c r="D386" s="116"/>
    </row>
    <row r="387" spans="4:4" x14ac:dyDescent="0.25">
      <c r="D387" s="116"/>
    </row>
    <row r="388" spans="4:4" x14ac:dyDescent="0.25">
      <c r="D388" s="116"/>
    </row>
    <row r="389" spans="4:4" x14ac:dyDescent="0.25">
      <c r="D389" s="116"/>
    </row>
    <row r="390" spans="4:4" x14ac:dyDescent="0.25">
      <c r="D390" s="116"/>
    </row>
    <row r="391" spans="4:4" x14ac:dyDescent="0.25">
      <c r="D391" s="116"/>
    </row>
    <row r="392" spans="4:4" x14ac:dyDescent="0.25">
      <c r="D392" s="116"/>
    </row>
    <row r="393" spans="4:4" x14ac:dyDescent="0.25">
      <c r="D393" s="116"/>
    </row>
    <row r="394" spans="4:4" x14ac:dyDescent="0.25">
      <c r="D394" s="116"/>
    </row>
    <row r="395" spans="4:4" x14ac:dyDescent="0.25">
      <c r="D395" s="116"/>
    </row>
    <row r="396" spans="4:4" x14ac:dyDescent="0.25">
      <c r="D396" s="116"/>
    </row>
    <row r="397" spans="4:4" x14ac:dyDescent="0.25">
      <c r="D397" s="116"/>
    </row>
    <row r="398" spans="4:4" x14ac:dyDescent="0.25">
      <c r="D398" s="116"/>
    </row>
    <row r="399" spans="4:4" x14ac:dyDescent="0.25">
      <c r="D399" s="116"/>
    </row>
    <row r="400" spans="4:4" x14ac:dyDescent="0.25">
      <c r="D400" s="116"/>
    </row>
    <row r="401" spans="4:4" x14ac:dyDescent="0.25">
      <c r="D401" s="116"/>
    </row>
    <row r="402" spans="4:4" x14ac:dyDescent="0.25">
      <c r="D402" s="116"/>
    </row>
    <row r="403" spans="4:4" x14ac:dyDescent="0.25">
      <c r="D403" s="116"/>
    </row>
    <row r="404" spans="4:4" x14ac:dyDescent="0.25">
      <c r="D404" s="116"/>
    </row>
    <row r="405" spans="4:4" x14ac:dyDescent="0.25">
      <c r="D405" s="116"/>
    </row>
    <row r="406" spans="4:4" x14ac:dyDescent="0.25">
      <c r="D406" s="116"/>
    </row>
    <row r="407" spans="4:4" x14ac:dyDescent="0.25">
      <c r="D407" s="116"/>
    </row>
    <row r="408" spans="4:4" x14ac:dyDescent="0.25">
      <c r="D408" s="116"/>
    </row>
    <row r="409" spans="4:4" x14ac:dyDescent="0.25">
      <c r="D409" s="116"/>
    </row>
    <row r="410" spans="4:4" x14ac:dyDescent="0.25">
      <c r="D410" s="116"/>
    </row>
    <row r="411" spans="4:4" x14ac:dyDescent="0.25">
      <c r="D411" s="116"/>
    </row>
    <row r="412" spans="4:4" x14ac:dyDescent="0.25">
      <c r="D412" s="116"/>
    </row>
    <row r="413" spans="4:4" x14ac:dyDescent="0.25">
      <c r="D413" s="116"/>
    </row>
    <row r="414" spans="4:4" x14ac:dyDescent="0.25">
      <c r="D414" s="116"/>
    </row>
    <row r="415" spans="4:4" x14ac:dyDescent="0.25">
      <c r="D415" s="116"/>
    </row>
    <row r="416" spans="4:4" x14ac:dyDescent="0.25">
      <c r="D416" s="116"/>
    </row>
    <row r="417" spans="4:4" x14ac:dyDescent="0.25">
      <c r="D417" s="116"/>
    </row>
    <row r="418" spans="4:4" x14ac:dyDescent="0.25">
      <c r="D418" s="116"/>
    </row>
    <row r="419" spans="4:4" x14ac:dyDescent="0.25">
      <c r="D419" s="116"/>
    </row>
    <row r="420" spans="4:4" x14ac:dyDescent="0.25">
      <c r="D420" s="116"/>
    </row>
    <row r="421" spans="4:4" x14ac:dyDescent="0.25">
      <c r="D421" s="116"/>
    </row>
    <row r="422" spans="4:4" x14ac:dyDescent="0.25">
      <c r="D422" s="116"/>
    </row>
    <row r="423" spans="4:4" x14ac:dyDescent="0.25">
      <c r="D423" s="116"/>
    </row>
    <row r="424" spans="4:4" x14ac:dyDescent="0.25">
      <c r="D424" s="116"/>
    </row>
    <row r="425" spans="4:4" x14ac:dyDescent="0.25">
      <c r="D425" s="116"/>
    </row>
    <row r="426" spans="4:4" x14ac:dyDescent="0.25">
      <c r="D426" s="116"/>
    </row>
    <row r="427" spans="4:4" x14ac:dyDescent="0.25">
      <c r="D427" s="116"/>
    </row>
    <row r="428" spans="4:4" x14ac:dyDescent="0.25">
      <c r="D428" s="116"/>
    </row>
    <row r="429" spans="4:4" x14ac:dyDescent="0.25">
      <c r="D429" s="116"/>
    </row>
    <row r="430" spans="4:4" x14ac:dyDescent="0.25">
      <c r="D430" s="116"/>
    </row>
    <row r="431" spans="4:4" x14ac:dyDescent="0.25">
      <c r="D431" s="116"/>
    </row>
    <row r="432" spans="4:4" x14ac:dyDescent="0.25">
      <c r="D432" s="116"/>
    </row>
    <row r="433" spans="4:4" x14ac:dyDescent="0.25">
      <c r="D433" s="116"/>
    </row>
    <row r="434" spans="4:4" x14ac:dyDescent="0.25">
      <c r="D434" s="116"/>
    </row>
    <row r="435" spans="4:4" x14ac:dyDescent="0.25">
      <c r="D435" s="116"/>
    </row>
    <row r="436" spans="4:4" x14ac:dyDescent="0.25">
      <c r="D436" s="116"/>
    </row>
    <row r="437" spans="4:4" x14ac:dyDescent="0.25">
      <c r="D437" s="116"/>
    </row>
    <row r="438" spans="4:4" x14ac:dyDescent="0.25">
      <c r="D438" s="116"/>
    </row>
    <row r="439" spans="4:4" x14ac:dyDescent="0.25">
      <c r="D439" s="116"/>
    </row>
    <row r="440" spans="4:4" x14ac:dyDescent="0.25">
      <c r="D440" s="116"/>
    </row>
    <row r="441" spans="4:4" x14ac:dyDescent="0.25">
      <c r="D441" s="116"/>
    </row>
    <row r="442" spans="4:4" x14ac:dyDescent="0.25">
      <c r="D442" s="116"/>
    </row>
    <row r="443" spans="4:4" x14ac:dyDescent="0.25">
      <c r="D443" s="116"/>
    </row>
    <row r="444" spans="4:4" x14ac:dyDescent="0.25">
      <c r="D444" s="116"/>
    </row>
    <row r="445" spans="4:4" x14ac:dyDescent="0.25">
      <c r="D445" s="116"/>
    </row>
    <row r="446" spans="4:4" x14ac:dyDescent="0.25">
      <c r="D446" s="116"/>
    </row>
    <row r="447" spans="4:4" x14ac:dyDescent="0.25">
      <c r="D447" s="116"/>
    </row>
    <row r="448" spans="4:4" x14ac:dyDescent="0.25">
      <c r="D448" s="116"/>
    </row>
    <row r="449" spans="4:4" x14ac:dyDescent="0.25">
      <c r="D449" s="116"/>
    </row>
    <row r="450" spans="4:4" x14ac:dyDescent="0.25">
      <c r="D450" s="116"/>
    </row>
    <row r="451" spans="4:4" x14ac:dyDescent="0.25">
      <c r="D451" s="116"/>
    </row>
    <row r="452" spans="4:4" x14ac:dyDescent="0.25">
      <c r="D452" s="116"/>
    </row>
    <row r="453" spans="4:4" x14ac:dyDescent="0.25">
      <c r="D453" s="116"/>
    </row>
    <row r="454" spans="4:4" x14ac:dyDescent="0.25">
      <c r="D454" s="116"/>
    </row>
    <row r="455" spans="4:4" x14ac:dyDescent="0.25">
      <c r="D455" s="116"/>
    </row>
    <row r="456" spans="4:4" x14ac:dyDescent="0.25">
      <c r="D456" s="116"/>
    </row>
    <row r="457" spans="4:4" x14ac:dyDescent="0.25">
      <c r="D457" s="116"/>
    </row>
    <row r="458" spans="4:4" x14ac:dyDescent="0.25">
      <c r="D458" s="116"/>
    </row>
    <row r="459" spans="4:4" x14ac:dyDescent="0.25">
      <c r="D459" s="116"/>
    </row>
    <row r="460" spans="4:4" x14ac:dyDescent="0.25">
      <c r="D460" s="116"/>
    </row>
    <row r="461" spans="4:4" x14ac:dyDescent="0.25">
      <c r="D461" s="116"/>
    </row>
    <row r="462" spans="4:4" x14ac:dyDescent="0.25">
      <c r="D462" s="116"/>
    </row>
    <row r="463" spans="4:4" x14ac:dyDescent="0.25">
      <c r="D463" s="116"/>
    </row>
    <row r="464" spans="4:4" x14ac:dyDescent="0.25">
      <c r="D464" s="116"/>
    </row>
    <row r="465" spans="4:4" x14ac:dyDescent="0.25">
      <c r="D465" s="116"/>
    </row>
    <row r="466" spans="4:4" x14ac:dyDescent="0.25">
      <c r="D466" s="116"/>
    </row>
    <row r="467" spans="4:4" x14ac:dyDescent="0.25">
      <c r="D467" s="116"/>
    </row>
    <row r="468" spans="4:4" x14ac:dyDescent="0.25">
      <c r="D468" s="116"/>
    </row>
    <row r="469" spans="4:4" x14ac:dyDescent="0.25">
      <c r="D469" s="116"/>
    </row>
    <row r="470" spans="4:4" x14ac:dyDescent="0.25">
      <c r="D470" s="116"/>
    </row>
    <row r="471" spans="4:4" x14ac:dyDescent="0.25">
      <c r="D471" s="116"/>
    </row>
    <row r="472" spans="4:4" x14ac:dyDescent="0.25">
      <c r="D472" s="116"/>
    </row>
    <row r="473" spans="4:4" x14ac:dyDescent="0.25">
      <c r="D473" s="116"/>
    </row>
    <row r="474" spans="4:4" x14ac:dyDescent="0.25">
      <c r="D474" s="116"/>
    </row>
    <row r="475" spans="4:4" x14ac:dyDescent="0.25">
      <c r="D475" s="116"/>
    </row>
    <row r="476" spans="4:4" x14ac:dyDescent="0.25">
      <c r="D476" s="116"/>
    </row>
    <row r="477" spans="4:4" x14ac:dyDescent="0.25">
      <c r="D477" s="116"/>
    </row>
    <row r="478" spans="4:4" x14ac:dyDescent="0.25">
      <c r="D478" s="116"/>
    </row>
    <row r="479" spans="4:4" x14ac:dyDescent="0.25">
      <c r="D479" s="116"/>
    </row>
    <row r="480" spans="4:4" x14ac:dyDescent="0.25">
      <c r="D480" s="116"/>
    </row>
    <row r="481" spans="4:4" x14ac:dyDescent="0.25">
      <c r="D481" s="116"/>
    </row>
    <row r="482" spans="4:4" x14ac:dyDescent="0.25">
      <c r="D482" s="116"/>
    </row>
    <row r="483" spans="4:4" x14ac:dyDescent="0.25">
      <c r="D483" s="116"/>
    </row>
    <row r="484" spans="4:4" x14ac:dyDescent="0.25">
      <c r="D484" s="116"/>
    </row>
    <row r="485" spans="4:4" x14ac:dyDescent="0.25">
      <c r="D485" s="116"/>
    </row>
    <row r="486" spans="4:4" x14ac:dyDescent="0.25">
      <c r="D486" s="116"/>
    </row>
    <row r="487" spans="4:4" x14ac:dyDescent="0.25">
      <c r="D487" s="116"/>
    </row>
    <row r="488" spans="4:4" x14ac:dyDescent="0.25">
      <c r="D488" s="116"/>
    </row>
    <row r="489" spans="4:4" x14ac:dyDescent="0.25">
      <c r="D489" s="116"/>
    </row>
    <row r="490" spans="4:4" x14ac:dyDescent="0.25">
      <c r="D490" s="116"/>
    </row>
    <row r="491" spans="4:4" x14ac:dyDescent="0.25">
      <c r="D491" s="116"/>
    </row>
    <row r="492" spans="4:4" x14ac:dyDescent="0.25">
      <c r="D492" s="116"/>
    </row>
    <row r="493" spans="4:4" x14ac:dyDescent="0.25">
      <c r="D493" s="116"/>
    </row>
    <row r="494" spans="4:4" x14ac:dyDescent="0.25">
      <c r="D494" s="116"/>
    </row>
    <row r="495" spans="4:4" x14ac:dyDescent="0.25">
      <c r="D495" s="116"/>
    </row>
    <row r="496" spans="4:4" x14ac:dyDescent="0.25">
      <c r="D496" s="116"/>
    </row>
    <row r="497" spans="4:4" x14ac:dyDescent="0.25">
      <c r="D497" s="116"/>
    </row>
    <row r="498" spans="4:4" x14ac:dyDescent="0.25">
      <c r="D498" s="116"/>
    </row>
    <row r="499" spans="4:4" x14ac:dyDescent="0.25">
      <c r="D499" s="116"/>
    </row>
    <row r="500" spans="4:4" x14ac:dyDescent="0.25">
      <c r="D500" s="116"/>
    </row>
    <row r="501" spans="4:4" x14ac:dyDescent="0.25">
      <c r="D501" s="116"/>
    </row>
    <row r="502" spans="4:4" x14ac:dyDescent="0.25">
      <c r="D502" s="116"/>
    </row>
    <row r="503" spans="4:4" x14ac:dyDescent="0.25">
      <c r="D503" s="116"/>
    </row>
    <row r="504" spans="4:4" x14ac:dyDescent="0.25">
      <c r="D504" s="116"/>
    </row>
    <row r="505" spans="4:4" x14ac:dyDescent="0.25">
      <c r="D505" s="116"/>
    </row>
    <row r="506" spans="4:4" x14ac:dyDescent="0.25">
      <c r="D506" s="116"/>
    </row>
    <row r="507" spans="4:4" x14ac:dyDescent="0.25">
      <c r="D507" s="116"/>
    </row>
    <row r="508" spans="4:4" x14ac:dyDescent="0.25">
      <c r="D508" s="116"/>
    </row>
    <row r="509" spans="4:4" x14ac:dyDescent="0.25">
      <c r="D509" s="116"/>
    </row>
    <row r="510" spans="4:4" x14ac:dyDescent="0.25">
      <c r="D510" s="116"/>
    </row>
    <row r="511" spans="4:4" x14ac:dyDescent="0.25">
      <c r="D511" s="116"/>
    </row>
    <row r="512" spans="4:4" x14ac:dyDescent="0.25">
      <c r="D512" s="116"/>
    </row>
    <row r="513" spans="4:4" x14ac:dyDescent="0.25">
      <c r="D513" s="116"/>
    </row>
    <row r="514" spans="4:4" x14ac:dyDescent="0.25">
      <c r="D514" s="116"/>
    </row>
    <row r="515" spans="4:4" x14ac:dyDescent="0.25">
      <c r="D515" s="116"/>
    </row>
    <row r="516" spans="4:4" x14ac:dyDescent="0.25">
      <c r="D516" s="116"/>
    </row>
    <row r="517" spans="4:4" x14ac:dyDescent="0.25">
      <c r="D517" s="116"/>
    </row>
    <row r="518" spans="4:4" x14ac:dyDescent="0.25">
      <c r="D518" s="116"/>
    </row>
    <row r="519" spans="4:4" x14ac:dyDescent="0.25">
      <c r="D519" s="116"/>
    </row>
    <row r="520" spans="4:4" x14ac:dyDescent="0.25">
      <c r="D520" s="116"/>
    </row>
    <row r="521" spans="4:4" x14ac:dyDescent="0.25">
      <c r="D521" s="116"/>
    </row>
    <row r="522" spans="4:4" x14ac:dyDescent="0.25">
      <c r="D522" s="116"/>
    </row>
    <row r="523" spans="4:4" x14ac:dyDescent="0.25">
      <c r="D523" s="116"/>
    </row>
    <row r="524" spans="4:4" x14ac:dyDescent="0.25">
      <c r="D524" s="116"/>
    </row>
    <row r="525" spans="4:4" x14ac:dyDescent="0.25">
      <c r="D525" s="116"/>
    </row>
    <row r="526" spans="4:4" x14ac:dyDescent="0.25">
      <c r="D526" s="116"/>
    </row>
    <row r="527" spans="4:4" x14ac:dyDescent="0.25">
      <c r="D527" s="116"/>
    </row>
    <row r="528" spans="4:4" x14ac:dyDescent="0.25">
      <c r="D528" s="116"/>
    </row>
    <row r="529" spans="4:4" x14ac:dyDescent="0.25">
      <c r="D529" s="116"/>
    </row>
    <row r="530" spans="4:4" x14ac:dyDescent="0.25">
      <c r="D530" s="116"/>
    </row>
    <row r="531" spans="4:4" x14ac:dyDescent="0.25">
      <c r="D531" s="116"/>
    </row>
    <row r="532" spans="4:4" x14ac:dyDescent="0.25">
      <c r="D532" s="116"/>
    </row>
    <row r="533" spans="4:4" x14ac:dyDescent="0.25">
      <c r="D533" s="116"/>
    </row>
    <row r="534" spans="4:4" x14ac:dyDescent="0.25">
      <c r="D534" s="116"/>
    </row>
    <row r="535" spans="4:4" x14ac:dyDescent="0.25">
      <c r="D535" s="116"/>
    </row>
    <row r="536" spans="4:4" x14ac:dyDescent="0.25">
      <c r="D536" s="116"/>
    </row>
    <row r="537" spans="4:4" x14ac:dyDescent="0.25">
      <c r="D537" s="116"/>
    </row>
    <row r="538" spans="4:4" x14ac:dyDescent="0.25">
      <c r="D538" s="116"/>
    </row>
    <row r="539" spans="4:4" x14ac:dyDescent="0.25">
      <c r="D539" s="116"/>
    </row>
    <row r="540" spans="4:4" x14ac:dyDescent="0.25">
      <c r="D540" s="116"/>
    </row>
    <row r="541" spans="4:4" x14ac:dyDescent="0.25">
      <c r="D541" s="116"/>
    </row>
    <row r="542" spans="4:4" x14ac:dyDescent="0.25">
      <c r="D542" s="116"/>
    </row>
    <row r="543" spans="4:4" x14ac:dyDescent="0.25">
      <c r="D543" s="116"/>
    </row>
    <row r="544" spans="4:4" x14ac:dyDescent="0.25">
      <c r="D544" s="116"/>
    </row>
    <row r="545" spans="4:4" x14ac:dyDescent="0.25">
      <c r="D545" s="116"/>
    </row>
    <row r="546" spans="4:4" x14ac:dyDescent="0.25">
      <c r="D546" s="116"/>
    </row>
    <row r="547" spans="4:4" x14ac:dyDescent="0.25">
      <c r="D547" s="116"/>
    </row>
    <row r="548" spans="4:4" x14ac:dyDescent="0.25">
      <c r="D548" s="116"/>
    </row>
    <row r="549" spans="4:4" x14ac:dyDescent="0.25">
      <c r="D549" s="116"/>
    </row>
    <row r="550" spans="4:4" x14ac:dyDescent="0.25">
      <c r="D550" s="116"/>
    </row>
    <row r="551" spans="4:4" x14ac:dyDescent="0.25">
      <c r="D551" s="116"/>
    </row>
    <row r="552" spans="4:4" x14ac:dyDescent="0.25">
      <c r="D552" s="116"/>
    </row>
    <row r="553" spans="4:4" x14ac:dyDescent="0.25">
      <c r="D553" s="116"/>
    </row>
    <row r="554" spans="4:4" x14ac:dyDescent="0.25">
      <c r="D554" s="116"/>
    </row>
    <row r="555" spans="4:4" x14ac:dyDescent="0.25">
      <c r="D555" s="116"/>
    </row>
    <row r="556" spans="4:4" x14ac:dyDescent="0.25">
      <c r="D556" s="116"/>
    </row>
    <row r="557" spans="4:4" x14ac:dyDescent="0.25">
      <c r="D557" s="116"/>
    </row>
    <row r="558" spans="4:4" x14ac:dyDescent="0.25">
      <c r="D558" s="116"/>
    </row>
    <row r="559" spans="4:4" x14ac:dyDescent="0.25">
      <c r="D559" s="116"/>
    </row>
    <row r="560" spans="4:4" x14ac:dyDescent="0.25">
      <c r="D560" s="116"/>
    </row>
    <row r="561" spans="4:4" x14ac:dyDescent="0.25">
      <c r="D561" s="116"/>
    </row>
    <row r="562" spans="4:4" x14ac:dyDescent="0.25">
      <c r="D562" s="116"/>
    </row>
    <row r="563" spans="4:4" x14ac:dyDescent="0.25">
      <c r="D563" s="116"/>
    </row>
    <row r="564" spans="4:4" x14ac:dyDescent="0.25">
      <c r="D564" s="116"/>
    </row>
    <row r="565" spans="4:4" x14ac:dyDescent="0.25">
      <c r="D565" s="116"/>
    </row>
    <row r="566" spans="4:4" x14ac:dyDescent="0.25">
      <c r="D566" s="116"/>
    </row>
    <row r="567" spans="4:4" x14ac:dyDescent="0.25">
      <c r="D567" s="116"/>
    </row>
    <row r="568" spans="4:4" x14ac:dyDescent="0.25">
      <c r="D568" s="116"/>
    </row>
    <row r="569" spans="4:4" x14ac:dyDescent="0.25">
      <c r="D569" s="116"/>
    </row>
    <row r="570" spans="4:4" x14ac:dyDescent="0.25">
      <c r="D570" s="116"/>
    </row>
    <row r="571" spans="4:4" x14ac:dyDescent="0.25">
      <c r="D571" s="116"/>
    </row>
    <row r="572" spans="4:4" x14ac:dyDescent="0.25">
      <c r="D572" s="116"/>
    </row>
    <row r="573" spans="4:4" x14ac:dyDescent="0.25">
      <c r="D573" s="116"/>
    </row>
    <row r="574" spans="4:4" x14ac:dyDescent="0.25">
      <c r="D574" s="116"/>
    </row>
    <row r="575" spans="4:4" x14ac:dyDescent="0.25">
      <c r="D575" s="116"/>
    </row>
    <row r="576" spans="4:4" x14ac:dyDescent="0.25">
      <c r="D576" s="116"/>
    </row>
    <row r="577" spans="4:4" x14ac:dyDescent="0.25">
      <c r="D577" s="116"/>
    </row>
    <row r="578" spans="4:4" x14ac:dyDescent="0.25">
      <c r="D578" s="116"/>
    </row>
    <row r="579" spans="4:4" x14ac:dyDescent="0.25">
      <c r="D579" s="116"/>
    </row>
    <row r="580" spans="4:4" x14ac:dyDescent="0.25">
      <c r="D580" s="116"/>
    </row>
    <row r="581" spans="4:4" x14ac:dyDescent="0.25">
      <c r="D581" s="116"/>
    </row>
    <row r="582" spans="4:4" x14ac:dyDescent="0.25">
      <c r="D582" s="116"/>
    </row>
    <row r="583" spans="4:4" x14ac:dyDescent="0.25">
      <c r="D583" s="116"/>
    </row>
    <row r="584" spans="4:4" x14ac:dyDescent="0.25">
      <c r="D584" s="116"/>
    </row>
    <row r="585" spans="4:4" x14ac:dyDescent="0.25">
      <c r="D585" s="116"/>
    </row>
    <row r="586" spans="4:4" x14ac:dyDescent="0.25">
      <c r="D586" s="116"/>
    </row>
    <row r="587" spans="4:4" x14ac:dyDescent="0.25">
      <c r="D587" s="116"/>
    </row>
    <row r="588" spans="4:4" x14ac:dyDescent="0.25">
      <c r="D588" s="116"/>
    </row>
    <row r="589" spans="4:4" x14ac:dyDescent="0.25">
      <c r="D589" s="116"/>
    </row>
    <row r="590" spans="4:4" x14ac:dyDescent="0.25">
      <c r="D590" s="116"/>
    </row>
    <row r="591" spans="4:4" x14ac:dyDescent="0.25">
      <c r="D591" s="116"/>
    </row>
    <row r="592" spans="4:4" x14ac:dyDescent="0.25">
      <c r="D592" s="116"/>
    </row>
    <row r="593" spans="4:4" x14ac:dyDescent="0.25">
      <c r="D593" s="116"/>
    </row>
    <row r="594" spans="4:4" x14ac:dyDescent="0.25">
      <c r="D594" s="116"/>
    </row>
    <row r="595" spans="4:4" x14ac:dyDescent="0.25">
      <c r="D595" s="116"/>
    </row>
    <row r="596" spans="4:4" x14ac:dyDescent="0.25">
      <c r="D596" s="116"/>
    </row>
    <row r="597" spans="4:4" x14ac:dyDescent="0.25">
      <c r="D597" s="116"/>
    </row>
    <row r="598" spans="4:4" x14ac:dyDescent="0.25">
      <c r="D598" s="116"/>
    </row>
    <row r="599" spans="4:4" x14ac:dyDescent="0.25">
      <c r="D599" s="116"/>
    </row>
    <row r="600" spans="4:4" x14ac:dyDescent="0.25">
      <c r="D600" s="116"/>
    </row>
    <row r="601" spans="4:4" x14ac:dyDescent="0.25">
      <c r="D601" s="116"/>
    </row>
    <row r="602" spans="4:4" x14ac:dyDescent="0.25">
      <c r="D602" s="116"/>
    </row>
    <row r="603" spans="4:4" x14ac:dyDescent="0.25">
      <c r="D603" s="116"/>
    </row>
    <row r="604" spans="4:4" x14ac:dyDescent="0.25">
      <c r="D604" s="116"/>
    </row>
    <row r="605" spans="4:4" x14ac:dyDescent="0.25">
      <c r="D605" s="116"/>
    </row>
    <row r="606" spans="4:4" x14ac:dyDescent="0.25">
      <c r="D606" s="116"/>
    </row>
    <row r="607" spans="4:4" x14ac:dyDescent="0.25">
      <c r="D607" s="116"/>
    </row>
    <row r="608" spans="4:4" x14ac:dyDescent="0.25">
      <c r="D608" s="116"/>
    </row>
    <row r="609" spans="4:4" x14ac:dyDescent="0.25">
      <c r="D609" s="116"/>
    </row>
    <row r="610" spans="4:4" x14ac:dyDescent="0.25">
      <c r="D610" s="116"/>
    </row>
    <row r="611" spans="4:4" x14ac:dyDescent="0.25">
      <c r="D611" s="116"/>
    </row>
    <row r="612" spans="4:4" x14ac:dyDescent="0.25">
      <c r="D612" s="116"/>
    </row>
    <row r="613" spans="4:4" x14ac:dyDescent="0.25">
      <c r="D613" s="116"/>
    </row>
    <row r="614" spans="4:4" x14ac:dyDescent="0.25">
      <c r="D614" s="116"/>
    </row>
    <row r="615" spans="4:4" x14ac:dyDescent="0.25">
      <c r="D615" s="116"/>
    </row>
    <row r="616" spans="4:4" x14ac:dyDescent="0.25">
      <c r="D616" s="116"/>
    </row>
    <row r="617" spans="4:4" x14ac:dyDescent="0.25">
      <c r="D617" s="116"/>
    </row>
    <row r="618" spans="4:4" x14ac:dyDescent="0.25">
      <c r="D618" s="116"/>
    </row>
    <row r="619" spans="4:4" x14ac:dyDescent="0.25">
      <c r="D619" s="116"/>
    </row>
    <row r="620" spans="4:4" x14ac:dyDescent="0.25">
      <c r="D620" s="116"/>
    </row>
    <row r="621" spans="4:4" x14ac:dyDescent="0.25">
      <c r="D621" s="116"/>
    </row>
    <row r="622" spans="4:4" x14ac:dyDescent="0.25">
      <c r="D622" s="116"/>
    </row>
    <row r="623" spans="4:4" x14ac:dyDescent="0.25">
      <c r="D623" s="116"/>
    </row>
    <row r="624" spans="4:4" x14ac:dyDescent="0.25">
      <c r="D624" s="116"/>
    </row>
    <row r="625" spans="4:4" x14ac:dyDescent="0.25">
      <c r="D625" s="116"/>
    </row>
    <row r="626" spans="4:4" x14ac:dyDescent="0.25">
      <c r="D626" s="116"/>
    </row>
    <row r="627" spans="4:4" x14ac:dyDescent="0.25">
      <c r="D627" s="116"/>
    </row>
    <row r="628" spans="4:4" x14ac:dyDescent="0.25">
      <c r="D628" s="116"/>
    </row>
    <row r="629" spans="4:4" x14ac:dyDescent="0.25">
      <c r="D629" s="116"/>
    </row>
    <row r="630" spans="4:4" x14ac:dyDescent="0.25">
      <c r="D630" s="116"/>
    </row>
    <row r="631" spans="4:4" x14ac:dyDescent="0.25">
      <c r="D631" s="116"/>
    </row>
    <row r="632" spans="4:4" x14ac:dyDescent="0.25">
      <c r="D632" s="116"/>
    </row>
    <row r="633" spans="4:4" x14ac:dyDescent="0.25">
      <c r="D633" s="116"/>
    </row>
    <row r="634" spans="4:4" x14ac:dyDescent="0.25">
      <c r="D634" s="116"/>
    </row>
    <row r="635" spans="4:4" x14ac:dyDescent="0.25">
      <c r="D635" s="116"/>
    </row>
    <row r="636" spans="4:4" x14ac:dyDescent="0.25">
      <c r="D636" s="116"/>
    </row>
    <row r="637" spans="4:4" x14ac:dyDescent="0.25">
      <c r="D637" s="116"/>
    </row>
    <row r="638" spans="4:4" x14ac:dyDescent="0.25">
      <c r="D638" s="116"/>
    </row>
    <row r="639" spans="4:4" x14ac:dyDescent="0.25">
      <c r="D639" s="116"/>
    </row>
    <row r="640" spans="4:4" x14ac:dyDescent="0.25">
      <c r="D640" s="116"/>
    </row>
    <row r="641" spans="4:4" x14ac:dyDescent="0.25">
      <c r="D641" s="116"/>
    </row>
    <row r="642" spans="4:4" x14ac:dyDescent="0.25">
      <c r="D642" s="116"/>
    </row>
    <row r="643" spans="4:4" x14ac:dyDescent="0.25">
      <c r="D643" s="116"/>
    </row>
    <row r="644" spans="4:4" x14ac:dyDescent="0.25">
      <c r="D644" s="116"/>
    </row>
    <row r="645" spans="4:4" x14ac:dyDescent="0.25">
      <c r="D645" s="116"/>
    </row>
    <row r="646" spans="4:4" x14ac:dyDescent="0.25">
      <c r="D646" s="116"/>
    </row>
    <row r="647" spans="4:4" x14ac:dyDescent="0.25">
      <c r="D647" s="116"/>
    </row>
    <row r="648" spans="4:4" x14ac:dyDescent="0.25">
      <c r="D648" s="116"/>
    </row>
    <row r="649" spans="4:4" x14ac:dyDescent="0.25">
      <c r="D649" s="116"/>
    </row>
    <row r="650" spans="4:4" x14ac:dyDescent="0.25">
      <c r="D650" s="116"/>
    </row>
    <row r="651" spans="4:4" x14ac:dyDescent="0.25">
      <c r="D651" s="116"/>
    </row>
    <row r="652" spans="4:4" x14ac:dyDescent="0.25">
      <c r="D652" s="116"/>
    </row>
    <row r="653" spans="4:4" x14ac:dyDescent="0.25">
      <c r="D653" s="116"/>
    </row>
    <row r="654" spans="4:4" x14ac:dyDescent="0.25">
      <c r="D654" s="116"/>
    </row>
    <row r="655" spans="4:4" x14ac:dyDescent="0.25">
      <c r="D655" s="116"/>
    </row>
    <row r="656" spans="4:4" x14ac:dyDescent="0.25">
      <c r="D656" s="116"/>
    </row>
    <row r="657" spans="4:4" x14ac:dyDescent="0.25">
      <c r="D657" s="116"/>
    </row>
    <row r="658" spans="4:4" x14ac:dyDescent="0.25">
      <c r="D658" s="116"/>
    </row>
    <row r="659" spans="4:4" x14ac:dyDescent="0.25">
      <c r="D659" s="116"/>
    </row>
    <row r="660" spans="4:4" x14ac:dyDescent="0.25">
      <c r="D660" s="116"/>
    </row>
    <row r="661" spans="4:4" x14ac:dyDescent="0.25">
      <c r="D661" s="116"/>
    </row>
    <row r="662" spans="4:4" x14ac:dyDescent="0.25">
      <c r="D662" s="116"/>
    </row>
    <row r="663" spans="4:4" x14ac:dyDescent="0.25">
      <c r="D663" s="116"/>
    </row>
    <row r="664" spans="4:4" x14ac:dyDescent="0.25">
      <c r="D664" s="116"/>
    </row>
    <row r="665" spans="4:4" x14ac:dyDescent="0.25">
      <c r="D665" s="116"/>
    </row>
    <row r="666" spans="4:4" x14ac:dyDescent="0.25">
      <c r="D666" s="116"/>
    </row>
    <row r="667" spans="4:4" x14ac:dyDescent="0.25">
      <c r="D667" s="116"/>
    </row>
    <row r="668" spans="4:4" x14ac:dyDescent="0.25">
      <c r="D668" s="116"/>
    </row>
    <row r="669" spans="4:4" x14ac:dyDescent="0.25">
      <c r="D669" s="116"/>
    </row>
    <row r="670" spans="4:4" x14ac:dyDescent="0.25">
      <c r="D670" s="116"/>
    </row>
    <row r="671" spans="4:4" x14ac:dyDescent="0.25">
      <c r="D671" s="116"/>
    </row>
    <row r="672" spans="4:4" x14ac:dyDescent="0.25">
      <c r="D672" s="116"/>
    </row>
    <row r="673" spans="4:4" x14ac:dyDescent="0.25">
      <c r="D673" s="116"/>
    </row>
    <row r="674" spans="4:4" x14ac:dyDescent="0.25">
      <c r="D674" s="116"/>
    </row>
    <row r="675" spans="4:4" x14ac:dyDescent="0.25">
      <c r="D675" s="116"/>
    </row>
    <row r="676" spans="4:4" x14ac:dyDescent="0.25">
      <c r="D676" s="116"/>
    </row>
    <row r="677" spans="4:4" x14ac:dyDescent="0.25">
      <c r="D677" s="116"/>
    </row>
    <row r="678" spans="4:4" x14ac:dyDescent="0.25">
      <c r="D678" s="116"/>
    </row>
    <row r="679" spans="4:4" x14ac:dyDescent="0.25">
      <c r="D679" s="116"/>
    </row>
    <row r="680" spans="4:4" x14ac:dyDescent="0.25">
      <c r="D680" s="116"/>
    </row>
    <row r="681" spans="4:4" x14ac:dyDescent="0.25">
      <c r="D681" s="116"/>
    </row>
    <row r="682" spans="4:4" x14ac:dyDescent="0.25">
      <c r="D682" s="116"/>
    </row>
    <row r="683" spans="4:4" x14ac:dyDescent="0.25">
      <c r="D683" s="116"/>
    </row>
    <row r="684" spans="4:4" x14ac:dyDescent="0.25">
      <c r="D684" s="116"/>
    </row>
    <row r="685" spans="4:4" x14ac:dyDescent="0.25">
      <c r="D685" s="116"/>
    </row>
    <row r="686" spans="4:4" x14ac:dyDescent="0.25">
      <c r="D686" s="116"/>
    </row>
    <row r="687" spans="4:4" x14ac:dyDescent="0.25">
      <c r="D687" s="116"/>
    </row>
    <row r="688" spans="4:4" x14ac:dyDescent="0.25">
      <c r="D688" s="116"/>
    </row>
    <row r="689" spans="4:4" x14ac:dyDescent="0.25">
      <c r="D689" s="116"/>
    </row>
    <row r="690" spans="4:4" x14ac:dyDescent="0.25">
      <c r="D690" s="116"/>
    </row>
    <row r="691" spans="4:4" x14ac:dyDescent="0.25">
      <c r="D691" s="116"/>
    </row>
    <row r="692" spans="4:4" x14ac:dyDescent="0.25">
      <c r="D692" s="116"/>
    </row>
    <row r="693" spans="4:4" x14ac:dyDescent="0.25">
      <c r="D693" s="116"/>
    </row>
    <row r="694" spans="4:4" x14ac:dyDescent="0.25">
      <c r="D694" s="116"/>
    </row>
    <row r="695" spans="4:4" x14ac:dyDescent="0.25">
      <c r="D695" s="116"/>
    </row>
    <row r="696" spans="4:4" x14ac:dyDescent="0.25">
      <c r="D696" s="116"/>
    </row>
    <row r="697" spans="4:4" x14ac:dyDescent="0.25">
      <c r="D697" s="116"/>
    </row>
    <row r="698" spans="4:4" x14ac:dyDescent="0.25">
      <c r="D698" s="116"/>
    </row>
    <row r="699" spans="4:4" x14ac:dyDescent="0.25">
      <c r="D699" s="116"/>
    </row>
    <row r="700" spans="4:4" x14ac:dyDescent="0.25">
      <c r="D700" s="116"/>
    </row>
    <row r="701" spans="4:4" x14ac:dyDescent="0.25">
      <c r="D701" s="116"/>
    </row>
    <row r="702" spans="4:4" x14ac:dyDescent="0.25">
      <c r="D702" s="116"/>
    </row>
    <row r="703" spans="4:4" x14ac:dyDescent="0.25">
      <c r="D703" s="116"/>
    </row>
    <row r="704" spans="4:4" x14ac:dyDescent="0.25">
      <c r="D704" s="116"/>
    </row>
    <row r="705" spans="4:4" x14ac:dyDescent="0.25">
      <c r="D705" s="116"/>
    </row>
    <row r="706" spans="4:4" x14ac:dyDescent="0.25">
      <c r="D706" s="116"/>
    </row>
    <row r="707" spans="4:4" x14ac:dyDescent="0.25">
      <c r="D707" s="116"/>
    </row>
    <row r="708" spans="4:4" x14ac:dyDescent="0.25">
      <c r="D708" s="116"/>
    </row>
    <row r="709" spans="4:4" x14ac:dyDescent="0.25">
      <c r="D709" s="116"/>
    </row>
    <row r="710" spans="4:4" x14ac:dyDescent="0.25">
      <c r="D710" s="116"/>
    </row>
    <row r="711" spans="4:4" x14ac:dyDescent="0.25">
      <c r="D711" s="116"/>
    </row>
    <row r="712" spans="4:4" x14ac:dyDescent="0.25">
      <c r="D712" s="116"/>
    </row>
    <row r="713" spans="4:4" x14ac:dyDescent="0.25">
      <c r="D713" s="116"/>
    </row>
    <row r="714" spans="4:4" x14ac:dyDescent="0.25">
      <c r="D714" s="116"/>
    </row>
    <row r="715" spans="4:4" x14ac:dyDescent="0.25">
      <c r="D715" s="116"/>
    </row>
    <row r="716" spans="4:4" x14ac:dyDescent="0.25">
      <c r="D716" s="116"/>
    </row>
    <row r="717" spans="4:4" x14ac:dyDescent="0.25">
      <c r="D717" s="116"/>
    </row>
    <row r="718" spans="4:4" x14ac:dyDescent="0.25">
      <c r="D718" s="116"/>
    </row>
    <row r="719" spans="4:4" x14ac:dyDescent="0.25">
      <c r="D719" s="116"/>
    </row>
    <row r="720" spans="4:4" x14ac:dyDescent="0.25">
      <c r="D720" s="116"/>
    </row>
    <row r="721" spans="4:4" x14ac:dyDescent="0.25">
      <c r="D721" s="116"/>
    </row>
    <row r="722" spans="4:4" x14ac:dyDescent="0.25">
      <c r="D722" s="116"/>
    </row>
    <row r="723" spans="4:4" x14ac:dyDescent="0.25">
      <c r="D723" s="116"/>
    </row>
    <row r="724" spans="4:4" x14ac:dyDescent="0.25">
      <c r="D724" s="116"/>
    </row>
    <row r="725" spans="4:4" x14ac:dyDescent="0.25">
      <c r="D725" s="116"/>
    </row>
    <row r="726" spans="4:4" x14ac:dyDescent="0.25">
      <c r="D726" s="116"/>
    </row>
    <row r="727" spans="4:4" x14ac:dyDescent="0.25">
      <c r="D727" s="116"/>
    </row>
    <row r="728" spans="4:4" x14ac:dyDescent="0.25">
      <c r="D728" s="116"/>
    </row>
    <row r="729" spans="4:4" x14ac:dyDescent="0.25">
      <c r="D729" s="116"/>
    </row>
    <row r="730" spans="4:4" x14ac:dyDescent="0.25">
      <c r="D730" s="116"/>
    </row>
    <row r="731" spans="4:4" x14ac:dyDescent="0.25">
      <c r="D731" s="116"/>
    </row>
    <row r="732" spans="4:4" x14ac:dyDescent="0.25">
      <c r="D732" s="116"/>
    </row>
    <row r="733" spans="4:4" x14ac:dyDescent="0.25">
      <c r="D733" s="116"/>
    </row>
    <row r="734" spans="4:4" x14ac:dyDescent="0.25">
      <c r="D734" s="116"/>
    </row>
    <row r="735" spans="4:4" x14ac:dyDescent="0.25">
      <c r="D735" s="116"/>
    </row>
    <row r="736" spans="4:4" x14ac:dyDescent="0.25">
      <c r="D736" s="116"/>
    </row>
    <row r="737" spans="4:4" x14ac:dyDescent="0.25">
      <c r="D737" s="116"/>
    </row>
    <row r="738" spans="4:4" x14ac:dyDescent="0.25">
      <c r="D738" s="116"/>
    </row>
    <row r="739" spans="4:4" x14ac:dyDescent="0.25">
      <c r="D739" s="116"/>
    </row>
    <row r="740" spans="4:4" x14ac:dyDescent="0.25">
      <c r="D740" s="116"/>
    </row>
    <row r="741" spans="4:4" x14ac:dyDescent="0.25">
      <c r="D741" s="116"/>
    </row>
    <row r="742" spans="4:4" x14ac:dyDescent="0.25">
      <c r="D742" s="116"/>
    </row>
    <row r="743" spans="4:4" x14ac:dyDescent="0.25">
      <c r="D743" s="116"/>
    </row>
    <row r="744" spans="4:4" x14ac:dyDescent="0.25">
      <c r="D744" s="116"/>
    </row>
    <row r="745" spans="4:4" x14ac:dyDescent="0.25">
      <c r="D745" s="116"/>
    </row>
    <row r="746" spans="4:4" x14ac:dyDescent="0.25">
      <c r="D746" s="116"/>
    </row>
    <row r="747" spans="4:4" x14ac:dyDescent="0.25">
      <c r="D747" s="116"/>
    </row>
    <row r="748" spans="4:4" x14ac:dyDescent="0.25">
      <c r="D748" s="116"/>
    </row>
    <row r="749" spans="4:4" x14ac:dyDescent="0.25">
      <c r="D749" s="116"/>
    </row>
    <row r="750" spans="4:4" x14ac:dyDescent="0.25">
      <c r="D750" s="116"/>
    </row>
    <row r="751" spans="4:4" x14ac:dyDescent="0.25">
      <c r="D751" s="116"/>
    </row>
    <row r="752" spans="4:4" x14ac:dyDescent="0.25">
      <c r="D752" s="116"/>
    </row>
    <row r="753" spans="4:4" x14ac:dyDescent="0.25">
      <c r="D753" s="116"/>
    </row>
    <row r="754" spans="4:4" x14ac:dyDescent="0.25">
      <c r="D754" s="116"/>
    </row>
    <row r="755" spans="4:4" x14ac:dyDescent="0.25">
      <c r="D755" s="116"/>
    </row>
    <row r="756" spans="4:4" x14ac:dyDescent="0.25">
      <c r="D756" s="116"/>
    </row>
    <row r="757" spans="4:4" x14ac:dyDescent="0.25">
      <c r="D757" s="116"/>
    </row>
    <row r="758" spans="4:4" x14ac:dyDescent="0.25">
      <c r="D758" s="116"/>
    </row>
    <row r="759" spans="4:4" x14ac:dyDescent="0.25">
      <c r="D759" s="116"/>
    </row>
    <row r="760" spans="4:4" x14ac:dyDescent="0.25">
      <c r="D760" s="116"/>
    </row>
    <row r="761" spans="4:4" x14ac:dyDescent="0.25">
      <c r="D761" s="116"/>
    </row>
    <row r="762" spans="4:4" x14ac:dyDescent="0.25">
      <c r="D762" s="116"/>
    </row>
    <row r="763" spans="4:4" x14ac:dyDescent="0.25">
      <c r="D763" s="116"/>
    </row>
    <row r="764" spans="4:4" x14ac:dyDescent="0.25">
      <c r="D764" s="116"/>
    </row>
    <row r="765" spans="4:4" x14ac:dyDescent="0.25">
      <c r="D765" s="116"/>
    </row>
    <row r="766" spans="4:4" x14ac:dyDescent="0.25">
      <c r="D766" s="116"/>
    </row>
    <row r="767" spans="4:4" x14ac:dyDescent="0.25">
      <c r="D767" s="116"/>
    </row>
    <row r="768" spans="4:4" x14ac:dyDescent="0.25">
      <c r="D768" s="116"/>
    </row>
    <row r="769" spans="4:4" x14ac:dyDescent="0.25">
      <c r="D769" s="116"/>
    </row>
    <row r="770" spans="4:4" x14ac:dyDescent="0.25">
      <c r="D770" s="116"/>
    </row>
    <row r="771" spans="4:4" x14ac:dyDescent="0.25">
      <c r="D771" s="116"/>
    </row>
    <row r="772" spans="4:4" x14ac:dyDescent="0.25">
      <c r="D772" s="116"/>
    </row>
    <row r="773" spans="4:4" x14ac:dyDescent="0.25">
      <c r="D773" s="116"/>
    </row>
    <row r="774" spans="4:4" x14ac:dyDescent="0.25">
      <c r="D774" s="116"/>
    </row>
    <row r="775" spans="4:4" x14ac:dyDescent="0.25">
      <c r="D775" s="116"/>
    </row>
    <row r="776" spans="4:4" x14ac:dyDescent="0.25">
      <c r="D776" s="116"/>
    </row>
    <row r="777" spans="4:4" x14ac:dyDescent="0.25">
      <c r="D777" s="116"/>
    </row>
    <row r="778" spans="4:4" x14ac:dyDescent="0.25">
      <c r="D778" s="116"/>
    </row>
    <row r="779" spans="4:4" x14ac:dyDescent="0.25">
      <c r="D779" s="116"/>
    </row>
    <row r="780" spans="4:4" x14ac:dyDescent="0.25">
      <c r="D780" s="116"/>
    </row>
    <row r="781" spans="4:4" x14ac:dyDescent="0.25">
      <c r="D781" s="116"/>
    </row>
    <row r="782" spans="4:4" x14ac:dyDescent="0.25">
      <c r="D782" s="116"/>
    </row>
    <row r="783" spans="4:4" x14ac:dyDescent="0.25">
      <c r="D783" s="116"/>
    </row>
    <row r="784" spans="4:4" x14ac:dyDescent="0.25">
      <c r="D784" s="116"/>
    </row>
    <row r="785" spans="4:4" x14ac:dyDescent="0.25">
      <c r="D785" s="116"/>
    </row>
    <row r="786" spans="4:4" x14ac:dyDescent="0.25">
      <c r="D786" s="116"/>
    </row>
    <row r="787" spans="4:4" x14ac:dyDescent="0.25">
      <c r="D787" s="116"/>
    </row>
    <row r="788" spans="4:4" x14ac:dyDescent="0.25">
      <c r="D788" s="116"/>
    </row>
    <row r="789" spans="4:4" x14ac:dyDescent="0.25">
      <c r="D789" s="116"/>
    </row>
    <row r="790" spans="4:4" x14ac:dyDescent="0.25">
      <c r="D790" s="116"/>
    </row>
    <row r="791" spans="4:4" x14ac:dyDescent="0.25">
      <c r="D791" s="116"/>
    </row>
    <row r="792" spans="4:4" x14ac:dyDescent="0.25">
      <c r="D792" s="116"/>
    </row>
    <row r="793" spans="4:4" x14ac:dyDescent="0.25">
      <c r="D793" s="116"/>
    </row>
    <row r="794" spans="4:4" x14ac:dyDescent="0.25">
      <c r="D794" s="116"/>
    </row>
    <row r="795" spans="4:4" x14ac:dyDescent="0.25">
      <c r="D795" s="116"/>
    </row>
    <row r="796" spans="4:4" x14ac:dyDescent="0.25">
      <c r="D796" s="116"/>
    </row>
    <row r="797" spans="4:4" x14ac:dyDescent="0.25">
      <c r="D797" s="116"/>
    </row>
    <row r="798" spans="4:4" x14ac:dyDescent="0.25">
      <c r="D798" s="116"/>
    </row>
    <row r="799" spans="4:4" x14ac:dyDescent="0.25">
      <c r="D799" s="116"/>
    </row>
    <row r="800" spans="4:4" x14ac:dyDescent="0.25">
      <c r="D800" s="116"/>
    </row>
    <row r="801" spans="4:4" x14ac:dyDescent="0.25">
      <c r="D801" s="116"/>
    </row>
    <row r="802" spans="4:4" x14ac:dyDescent="0.25">
      <c r="D802" s="116"/>
    </row>
    <row r="803" spans="4:4" x14ac:dyDescent="0.25">
      <c r="D803" s="116"/>
    </row>
    <row r="804" spans="4:4" x14ac:dyDescent="0.25">
      <c r="D804" s="116"/>
    </row>
    <row r="805" spans="4:4" x14ac:dyDescent="0.25">
      <c r="D805" s="116"/>
    </row>
    <row r="806" spans="4:4" x14ac:dyDescent="0.25">
      <c r="D806" s="116"/>
    </row>
    <row r="807" spans="4:4" x14ac:dyDescent="0.25">
      <c r="D807" s="116"/>
    </row>
    <row r="808" spans="4:4" x14ac:dyDescent="0.25">
      <c r="D808" s="116"/>
    </row>
    <row r="809" spans="4:4" x14ac:dyDescent="0.25">
      <c r="D809" s="116"/>
    </row>
    <row r="810" spans="4:4" x14ac:dyDescent="0.25">
      <c r="D810" s="116"/>
    </row>
    <row r="811" spans="4:4" x14ac:dyDescent="0.25">
      <c r="D811" s="116"/>
    </row>
    <row r="812" spans="4:4" x14ac:dyDescent="0.25">
      <c r="D812" s="116"/>
    </row>
    <row r="813" spans="4:4" x14ac:dyDescent="0.25">
      <c r="D813" s="116"/>
    </row>
    <row r="814" spans="4:4" x14ac:dyDescent="0.25">
      <c r="D814" s="116"/>
    </row>
    <row r="815" spans="4:4" x14ac:dyDescent="0.25">
      <c r="D815" s="116"/>
    </row>
    <row r="816" spans="4:4" x14ac:dyDescent="0.25">
      <c r="D816" s="116"/>
    </row>
    <row r="817" spans="4:4" x14ac:dyDescent="0.25">
      <c r="D817" s="116"/>
    </row>
    <row r="818" spans="4:4" x14ac:dyDescent="0.25">
      <c r="D818" s="116"/>
    </row>
    <row r="819" spans="4:4" x14ac:dyDescent="0.25">
      <c r="D819" s="116"/>
    </row>
    <row r="820" spans="4:4" x14ac:dyDescent="0.25">
      <c r="D820" s="116"/>
    </row>
    <row r="821" spans="4:4" x14ac:dyDescent="0.25">
      <c r="D821" s="116"/>
    </row>
    <row r="822" spans="4:4" x14ac:dyDescent="0.25">
      <c r="D822" s="116"/>
    </row>
    <row r="823" spans="4:4" x14ac:dyDescent="0.25">
      <c r="D823" s="116"/>
    </row>
    <row r="824" spans="4:4" x14ac:dyDescent="0.25">
      <c r="D824" s="116"/>
    </row>
    <row r="825" spans="4:4" x14ac:dyDescent="0.25">
      <c r="D825" s="116"/>
    </row>
    <row r="826" spans="4:4" x14ac:dyDescent="0.25">
      <c r="D826" s="116"/>
    </row>
    <row r="827" spans="4:4" x14ac:dyDescent="0.25">
      <c r="D827" s="116"/>
    </row>
    <row r="828" spans="4:4" x14ac:dyDescent="0.25">
      <c r="D828" s="116"/>
    </row>
    <row r="829" spans="4:4" x14ac:dyDescent="0.25">
      <c r="D829" s="116"/>
    </row>
    <row r="830" spans="4:4" x14ac:dyDescent="0.25">
      <c r="D830" s="116"/>
    </row>
    <row r="831" spans="4:4" x14ac:dyDescent="0.25">
      <c r="D831" s="116"/>
    </row>
    <row r="832" spans="4:4" x14ac:dyDescent="0.25">
      <c r="D832" s="116"/>
    </row>
    <row r="833" spans="4:4" x14ac:dyDescent="0.25">
      <c r="D833" s="116"/>
    </row>
    <row r="834" spans="4:4" x14ac:dyDescent="0.25">
      <c r="D834" s="116"/>
    </row>
    <row r="835" spans="4:4" x14ac:dyDescent="0.25">
      <c r="D835" s="116"/>
    </row>
    <row r="836" spans="4:4" x14ac:dyDescent="0.25">
      <c r="D836" s="116"/>
    </row>
    <row r="837" spans="4:4" x14ac:dyDescent="0.25">
      <c r="D837" s="116"/>
    </row>
    <row r="838" spans="4:4" x14ac:dyDescent="0.25">
      <c r="D838" s="116"/>
    </row>
    <row r="839" spans="4:4" x14ac:dyDescent="0.25">
      <c r="D839" s="116"/>
    </row>
    <row r="840" spans="4:4" x14ac:dyDescent="0.25">
      <c r="D840" s="116"/>
    </row>
    <row r="841" spans="4:4" x14ac:dyDescent="0.25">
      <c r="D841" s="116"/>
    </row>
    <row r="842" spans="4:4" x14ac:dyDescent="0.25">
      <c r="D842" s="116"/>
    </row>
    <row r="843" spans="4:4" x14ac:dyDescent="0.25">
      <c r="D843" s="116"/>
    </row>
    <row r="844" spans="4:4" x14ac:dyDescent="0.25">
      <c r="D844" s="116"/>
    </row>
    <row r="845" spans="4:4" x14ac:dyDescent="0.25">
      <c r="D845" s="116"/>
    </row>
    <row r="846" spans="4:4" x14ac:dyDescent="0.25">
      <c r="D846" s="116"/>
    </row>
    <row r="847" spans="4:4" x14ac:dyDescent="0.25">
      <c r="D847" s="116"/>
    </row>
    <row r="848" spans="4:4" x14ac:dyDescent="0.25">
      <c r="D848" s="116"/>
    </row>
    <row r="849" spans="4:4" x14ac:dyDescent="0.25">
      <c r="D849" s="116"/>
    </row>
    <row r="850" spans="4:4" x14ac:dyDescent="0.25">
      <c r="D850" s="116"/>
    </row>
    <row r="851" spans="4:4" x14ac:dyDescent="0.25">
      <c r="D851" s="116"/>
    </row>
    <row r="852" spans="4:4" x14ac:dyDescent="0.25">
      <c r="D852" s="116"/>
    </row>
    <row r="853" spans="4:4" x14ac:dyDescent="0.25">
      <c r="D853" s="116"/>
    </row>
    <row r="854" spans="4:4" x14ac:dyDescent="0.25">
      <c r="D854" s="116"/>
    </row>
    <row r="855" spans="4:4" x14ac:dyDescent="0.25">
      <c r="D855" s="116"/>
    </row>
    <row r="856" spans="4:4" x14ac:dyDescent="0.25">
      <c r="D856" s="116"/>
    </row>
    <row r="857" spans="4:4" x14ac:dyDescent="0.25">
      <c r="D857" s="116"/>
    </row>
    <row r="858" spans="4:4" x14ac:dyDescent="0.25">
      <c r="D858" s="116"/>
    </row>
    <row r="859" spans="4:4" x14ac:dyDescent="0.25">
      <c r="D859" s="116"/>
    </row>
    <row r="860" spans="4:4" x14ac:dyDescent="0.25">
      <c r="D860" s="116"/>
    </row>
    <row r="861" spans="4:4" x14ac:dyDescent="0.25">
      <c r="D861" s="116"/>
    </row>
    <row r="862" spans="4:4" x14ac:dyDescent="0.25">
      <c r="D862" s="116"/>
    </row>
    <row r="863" spans="4:4" x14ac:dyDescent="0.25">
      <c r="D863" s="116"/>
    </row>
    <row r="864" spans="4:4" x14ac:dyDescent="0.25">
      <c r="D864" s="116"/>
    </row>
    <row r="865" spans="4:4" x14ac:dyDescent="0.25">
      <c r="D865" s="116"/>
    </row>
    <row r="866" spans="4:4" x14ac:dyDescent="0.25">
      <c r="D866" s="116"/>
    </row>
    <row r="867" spans="4:4" x14ac:dyDescent="0.25">
      <c r="D867" s="116"/>
    </row>
    <row r="868" spans="4:4" x14ac:dyDescent="0.25">
      <c r="D868" s="116"/>
    </row>
    <row r="869" spans="4:4" x14ac:dyDescent="0.25">
      <c r="D869" s="116"/>
    </row>
    <row r="870" spans="4:4" x14ac:dyDescent="0.25">
      <c r="D870" s="116"/>
    </row>
    <row r="871" spans="4:4" x14ac:dyDescent="0.25">
      <c r="D871" s="116"/>
    </row>
    <row r="872" spans="4:4" x14ac:dyDescent="0.25">
      <c r="D872" s="116"/>
    </row>
    <row r="873" spans="4:4" x14ac:dyDescent="0.25">
      <c r="D873" s="116"/>
    </row>
    <row r="874" spans="4:4" x14ac:dyDescent="0.25">
      <c r="D874" s="116"/>
    </row>
    <row r="875" spans="4:4" x14ac:dyDescent="0.25">
      <c r="D875" s="116"/>
    </row>
    <row r="876" spans="4:4" x14ac:dyDescent="0.25">
      <c r="D876" s="116"/>
    </row>
    <row r="877" spans="4:4" x14ac:dyDescent="0.25">
      <c r="D877" s="116"/>
    </row>
    <row r="878" spans="4:4" x14ac:dyDescent="0.25">
      <c r="D878" s="116"/>
    </row>
    <row r="879" spans="4:4" x14ac:dyDescent="0.25">
      <c r="D879" s="116"/>
    </row>
    <row r="880" spans="4:4" x14ac:dyDescent="0.25">
      <c r="D880" s="116"/>
    </row>
    <row r="881" spans="4:4" x14ac:dyDescent="0.25">
      <c r="D881" s="116"/>
    </row>
    <row r="882" spans="4:4" x14ac:dyDescent="0.25">
      <c r="D882" s="116"/>
    </row>
    <row r="883" spans="4:4" x14ac:dyDescent="0.25">
      <c r="D883" s="116"/>
    </row>
    <row r="884" spans="4:4" x14ac:dyDescent="0.25">
      <c r="D884" s="116"/>
    </row>
    <row r="885" spans="4:4" x14ac:dyDescent="0.25">
      <c r="D885" s="116"/>
    </row>
    <row r="886" spans="4:4" x14ac:dyDescent="0.25">
      <c r="D886" s="116"/>
    </row>
    <row r="887" spans="4:4" x14ac:dyDescent="0.25">
      <c r="D887" s="116"/>
    </row>
    <row r="888" spans="4:4" x14ac:dyDescent="0.25">
      <c r="D888" s="116"/>
    </row>
    <row r="889" spans="4:4" x14ac:dyDescent="0.25">
      <c r="D889" s="116"/>
    </row>
    <row r="890" spans="4:4" x14ac:dyDescent="0.25">
      <c r="D890" s="116"/>
    </row>
    <row r="891" spans="4:4" x14ac:dyDescent="0.25">
      <c r="D891" s="116"/>
    </row>
    <row r="892" spans="4:4" x14ac:dyDescent="0.25">
      <c r="D892" s="116"/>
    </row>
    <row r="893" spans="4:4" x14ac:dyDescent="0.25">
      <c r="D893" s="116"/>
    </row>
    <row r="894" spans="4:4" x14ac:dyDescent="0.25">
      <c r="D894" s="116"/>
    </row>
    <row r="895" spans="4:4" x14ac:dyDescent="0.25">
      <c r="D895" s="116"/>
    </row>
    <row r="896" spans="4:4" x14ac:dyDescent="0.25">
      <c r="D896" s="116"/>
    </row>
    <row r="897" spans="4:4" x14ac:dyDescent="0.25">
      <c r="D897" s="116"/>
    </row>
    <row r="898" spans="4:4" x14ac:dyDescent="0.25">
      <c r="D898" s="116"/>
    </row>
    <row r="899" spans="4:4" x14ac:dyDescent="0.25">
      <c r="D899" s="116"/>
    </row>
    <row r="900" spans="4:4" x14ac:dyDescent="0.25">
      <c r="D900" s="116"/>
    </row>
    <row r="901" spans="4:4" x14ac:dyDescent="0.25">
      <c r="D901" s="116"/>
    </row>
    <row r="902" spans="4:4" x14ac:dyDescent="0.25">
      <c r="D902" s="116"/>
    </row>
    <row r="903" spans="4:4" x14ac:dyDescent="0.25">
      <c r="D903" s="116"/>
    </row>
    <row r="904" spans="4:4" x14ac:dyDescent="0.25">
      <c r="D904" s="116"/>
    </row>
    <row r="905" spans="4:4" x14ac:dyDescent="0.25">
      <c r="D905" s="116"/>
    </row>
    <row r="906" spans="4:4" x14ac:dyDescent="0.25">
      <c r="D906" s="116"/>
    </row>
    <row r="907" spans="4:4" x14ac:dyDescent="0.25">
      <c r="D907" s="116"/>
    </row>
    <row r="908" spans="4:4" x14ac:dyDescent="0.25">
      <c r="D908" s="116"/>
    </row>
    <row r="909" spans="4:4" x14ac:dyDescent="0.25">
      <c r="D909" s="116"/>
    </row>
    <row r="910" spans="4:4" x14ac:dyDescent="0.25">
      <c r="D910" s="116"/>
    </row>
    <row r="911" spans="4:4" x14ac:dyDescent="0.25">
      <c r="D911" s="116"/>
    </row>
    <row r="912" spans="4:4" x14ac:dyDescent="0.25">
      <c r="D912" s="116"/>
    </row>
    <row r="913" spans="4:4" x14ac:dyDescent="0.25">
      <c r="D913" s="116"/>
    </row>
    <row r="914" spans="4:4" x14ac:dyDescent="0.25">
      <c r="D914" s="116"/>
    </row>
    <row r="915" spans="4:4" x14ac:dyDescent="0.25">
      <c r="D915" s="116"/>
    </row>
    <row r="916" spans="4:4" x14ac:dyDescent="0.25">
      <c r="D916" s="116"/>
    </row>
    <row r="917" spans="4:4" x14ac:dyDescent="0.25">
      <c r="D917" s="116"/>
    </row>
    <row r="918" spans="4:4" x14ac:dyDescent="0.25">
      <c r="D918" s="116"/>
    </row>
    <row r="919" spans="4:4" x14ac:dyDescent="0.25">
      <c r="D919" s="116"/>
    </row>
    <row r="920" spans="4:4" x14ac:dyDescent="0.25">
      <c r="D920" s="116"/>
    </row>
    <row r="921" spans="4:4" x14ac:dyDescent="0.25">
      <c r="D921" s="116"/>
    </row>
    <row r="922" spans="4:4" x14ac:dyDescent="0.25">
      <c r="D922" s="116"/>
    </row>
    <row r="923" spans="4:4" x14ac:dyDescent="0.25">
      <c r="D923" s="116"/>
    </row>
    <row r="924" spans="4:4" x14ac:dyDescent="0.25">
      <c r="D924" s="116"/>
    </row>
    <row r="925" spans="4:4" x14ac:dyDescent="0.25">
      <c r="D925" s="116"/>
    </row>
    <row r="926" spans="4:4" x14ac:dyDescent="0.25">
      <c r="D926" s="116"/>
    </row>
    <row r="927" spans="4:4" x14ac:dyDescent="0.25">
      <c r="D927" s="116"/>
    </row>
    <row r="928" spans="4:4" x14ac:dyDescent="0.25">
      <c r="D928" s="116"/>
    </row>
    <row r="929" spans="4:4" x14ac:dyDescent="0.25">
      <c r="D929" s="116"/>
    </row>
    <row r="930" spans="4:4" x14ac:dyDescent="0.25">
      <c r="D930" s="116"/>
    </row>
    <row r="931" spans="4:4" x14ac:dyDescent="0.25">
      <c r="D931" s="116"/>
    </row>
    <row r="932" spans="4:4" x14ac:dyDescent="0.25">
      <c r="D932" s="116"/>
    </row>
    <row r="933" spans="4:4" x14ac:dyDescent="0.25">
      <c r="D933" s="116"/>
    </row>
    <row r="934" spans="4:4" x14ac:dyDescent="0.25">
      <c r="D934" s="116"/>
    </row>
    <row r="935" spans="4:4" x14ac:dyDescent="0.25">
      <c r="D935" s="116"/>
    </row>
    <row r="936" spans="4:4" x14ac:dyDescent="0.25">
      <c r="D936" s="116"/>
    </row>
    <row r="937" spans="4:4" x14ac:dyDescent="0.25">
      <c r="D937" s="116"/>
    </row>
    <row r="938" spans="4:4" x14ac:dyDescent="0.25">
      <c r="D938" s="116"/>
    </row>
    <row r="939" spans="4:4" x14ac:dyDescent="0.25">
      <c r="D939" s="116"/>
    </row>
    <row r="940" spans="4:4" x14ac:dyDescent="0.25">
      <c r="D940" s="116"/>
    </row>
    <row r="941" spans="4:4" x14ac:dyDescent="0.25">
      <c r="D941" s="116"/>
    </row>
    <row r="942" spans="4:4" x14ac:dyDescent="0.25">
      <c r="D942" s="116"/>
    </row>
    <row r="943" spans="4:4" x14ac:dyDescent="0.25">
      <c r="D943" s="116"/>
    </row>
    <row r="944" spans="4:4" x14ac:dyDescent="0.25">
      <c r="D944" s="116"/>
    </row>
    <row r="945" spans="4:4" x14ac:dyDescent="0.25">
      <c r="D945" s="116"/>
    </row>
    <row r="946" spans="4:4" x14ac:dyDescent="0.25">
      <c r="D946" s="116"/>
    </row>
    <row r="947" spans="4:4" x14ac:dyDescent="0.25">
      <c r="D947" s="116"/>
    </row>
    <row r="948" spans="4:4" x14ac:dyDescent="0.25">
      <c r="D948" s="116"/>
    </row>
    <row r="949" spans="4:4" x14ac:dyDescent="0.25">
      <c r="D949" s="116"/>
    </row>
    <row r="950" spans="4:4" x14ac:dyDescent="0.25">
      <c r="D950" s="116"/>
    </row>
    <row r="951" spans="4:4" x14ac:dyDescent="0.25">
      <c r="D951" s="116"/>
    </row>
    <row r="952" spans="4:4" x14ac:dyDescent="0.25">
      <c r="D952" s="116"/>
    </row>
    <row r="953" spans="4:4" x14ac:dyDescent="0.25">
      <c r="D953" s="116"/>
    </row>
    <row r="954" spans="4:4" x14ac:dyDescent="0.25">
      <c r="D954" s="116"/>
    </row>
    <row r="955" spans="4:4" x14ac:dyDescent="0.25">
      <c r="D955" s="116"/>
    </row>
    <row r="956" spans="4:4" x14ac:dyDescent="0.25">
      <c r="D956" s="116"/>
    </row>
    <row r="957" spans="4:4" x14ac:dyDescent="0.25">
      <c r="D957" s="116"/>
    </row>
    <row r="958" spans="4:4" x14ac:dyDescent="0.25">
      <c r="D958" s="116"/>
    </row>
    <row r="959" spans="4:4" x14ac:dyDescent="0.25">
      <c r="D959" s="116"/>
    </row>
    <row r="960" spans="4:4" x14ac:dyDescent="0.25">
      <c r="D960" s="116"/>
    </row>
    <row r="961" spans="4:4" x14ac:dyDescent="0.25">
      <c r="D961" s="116"/>
    </row>
    <row r="962" spans="4:4" x14ac:dyDescent="0.25">
      <c r="D962" s="116"/>
    </row>
    <row r="963" spans="4:4" x14ac:dyDescent="0.25">
      <c r="D963" s="116"/>
    </row>
    <row r="964" spans="4:4" x14ac:dyDescent="0.25">
      <c r="D964" s="116"/>
    </row>
    <row r="965" spans="4:4" x14ac:dyDescent="0.25">
      <c r="D965" s="116"/>
    </row>
    <row r="966" spans="4:4" x14ac:dyDescent="0.25">
      <c r="D966" s="116"/>
    </row>
    <row r="967" spans="4:4" x14ac:dyDescent="0.25">
      <c r="D967" s="116"/>
    </row>
    <row r="968" spans="4:4" x14ac:dyDescent="0.25">
      <c r="D968" s="116"/>
    </row>
    <row r="969" spans="4:4" x14ac:dyDescent="0.25">
      <c r="D969" s="116"/>
    </row>
    <row r="970" spans="4:4" x14ac:dyDescent="0.25">
      <c r="D970" s="116"/>
    </row>
    <row r="971" spans="4:4" x14ac:dyDescent="0.25">
      <c r="D971" s="116"/>
    </row>
    <row r="972" spans="4:4" x14ac:dyDescent="0.25">
      <c r="D972" s="116"/>
    </row>
    <row r="973" spans="4:4" x14ac:dyDescent="0.25">
      <c r="D973" s="116"/>
    </row>
    <row r="974" spans="4:4" x14ac:dyDescent="0.25">
      <c r="D974" s="116"/>
    </row>
    <row r="975" spans="4:4" x14ac:dyDescent="0.25">
      <c r="D975" s="116"/>
    </row>
    <row r="976" spans="4:4" x14ac:dyDescent="0.25">
      <c r="D976" s="116"/>
    </row>
    <row r="977" spans="4:4" x14ac:dyDescent="0.25">
      <c r="D977" s="116"/>
    </row>
    <row r="978" spans="4:4" x14ac:dyDescent="0.25">
      <c r="D978" s="116"/>
    </row>
    <row r="979" spans="4:4" x14ac:dyDescent="0.25">
      <c r="D979" s="116"/>
    </row>
    <row r="980" spans="4:4" x14ac:dyDescent="0.25">
      <c r="D980" s="116"/>
    </row>
    <row r="981" spans="4:4" x14ac:dyDescent="0.25">
      <c r="D981" s="116"/>
    </row>
    <row r="982" spans="4:4" x14ac:dyDescent="0.25">
      <c r="D982" s="116"/>
    </row>
    <row r="983" spans="4:4" x14ac:dyDescent="0.25">
      <c r="D983" s="116"/>
    </row>
    <row r="984" spans="4:4" x14ac:dyDescent="0.25">
      <c r="D984" s="116"/>
    </row>
    <row r="985" spans="4:4" x14ac:dyDescent="0.25">
      <c r="D985" s="116"/>
    </row>
    <row r="986" spans="4:4" x14ac:dyDescent="0.25">
      <c r="D986" s="116"/>
    </row>
    <row r="987" spans="4:4" x14ac:dyDescent="0.25">
      <c r="D987" s="116"/>
    </row>
    <row r="988" spans="4:4" x14ac:dyDescent="0.25">
      <c r="D988" s="116"/>
    </row>
    <row r="989" spans="4:4" x14ac:dyDescent="0.25">
      <c r="D989" s="116"/>
    </row>
    <row r="990" spans="4:4" x14ac:dyDescent="0.25">
      <c r="D990" s="116"/>
    </row>
    <row r="991" spans="4:4" x14ac:dyDescent="0.25">
      <c r="D991" s="116"/>
    </row>
    <row r="992" spans="4:4" x14ac:dyDescent="0.25">
      <c r="D992" s="116"/>
    </row>
    <row r="993" spans="4:4" x14ac:dyDescent="0.25">
      <c r="D993" s="116"/>
    </row>
    <row r="994" spans="4:4" x14ac:dyDescent="0.25">
      <c r="D994" s="116"/>
    </row>
    <row r="995" spans="4:4" x14ac:dyDescent="0.25">
      <c r="D995" s="116"/>
    </row>
    <row r="996" spans="4:4" x14ac:dyDescent="0.25">
      <c r="D996" s="116"/>
    </row>
    <row r="997" spans="4:4" x14ac:dyDescent="0.25">
      <c r="D997" s="116"/>
    </row>
    <row r="998" spans="4:4" x14ac:dyDescent="0.25">
      <c r="D998" s="116"/>
    </row>
    <row r="999" spans="4:4" x14ac:dyDescent="0.25">
      <c r="D999" s="116"/>
    </row>
    <row r="1000" spans="4:4" x14ac:dyDescent="0.25">
      <c r="D1000" s="116"/>
    </row>
    <row r="1001" spans="4:4" x14ac:dyDescent="0.25">
      <c r="D1001" s="116"/>
    </row>
    <row r="1002" spans="4:4" x14ac:dyDescent="0.25">
      <c r="D1002" s="116"/>
    </row>
    <row r="1003" spans="4:4" x14ac:dyDescent="0.25">
      <c r="D1003" s="116"/>
    </row>
    <row r="1004" spans="4:4" x14ac:dyDescent="0.25">
      <c r="D1004" s="116"/>
    </row>
    <row r="1005" spans="4:4" x14ac:dyDescent="0.25">
      <c r="D1005" s="116"/>
    </row>
    <row r="1006" spans="4:4" x14ac:dyDescent="0.25">
      <c r="D1006" s="116"/>
    </row>
    <row r="1007" spans="4:4" x14ac:dyDescent="0.25">
      <c r="D1007" s="116"/>
    </row>
    <row r="1008" spans="4:4" x14ac:dyDescent="0.25">
      <c r="D1008" s="116"/>
    </row>
    <row r="1009" spans="4:4" x14ac:dyDescent="0.25">
      <c r="D1009" s="116"/>
    </row>
    <row r="1010" spans="4:4" x14ac:dyDescent="0.25">
      <c r="D1010" s="116"/>
    </row>
    <row r="1011" spans="4:4" x14ac:dyDescent="0.25">
      <c r="D1011" s="116"/>
    </row>
    <row r="1012" spans="4:4" x14ac:dyDescent="0.25">
      <c r="D1012" s="116"/>
    </row>
    <row r="1013" spans="4:4" x14ac:dyDescent="0.25">
      <c r="D1013" s="116"/>
    </row>
    <row r="1014" spans="4:4" x14ac:dyDescent="0.25">
      <c r="D1014" s="116"/>
    </row>
    <row r="1015" spans="4:4" x14ac:dyDescent="0.25">
      <c r="D1015" s="116"/>
    </row>
    <row r="1016" spans="4:4" x14ac:dyDescent="0.25">
      <c r="D1016" s="116"/>
    </row>
    <row r="1017" spans="4:4" x14ac:dyDescent="0.25">
      <c r="D1017" s="116"/>
    </row>
    <row r="1018" spans="4:4" x14ac:dyDescent="0.25">
      <c r="D1018" s="116"/>
    </row>
    <row r="1019" spans="4:4" x14ac:dyDescent="0.25">
      <c r="D1019" s="116"/>
    </row>
    <row r="1020" spans="4:4" x14ac:dyDescent="0.25">
      <c r="D1020" s="116"/>
    </row>
    <row r="1021" spans="4:4" x14ac:dyDescent="0.25">
      <c r="D1021" s="116"/>
    </row>
    <row r="1022" spans="4:4" x14ac:dyDescent="0.25">
      <c r="D1022" s="116"/>
    </row>
    <row r="1023" spans="4:4" x14ac:dyDescent="0.25">
      <c r="D1023" s="116"/>
    </row>
    <row r="1024" spans="4:4" x14ac:dyDescent="0.25">
      <c r="D1024" s="116"/>
    </row>
    <row r="1025" spans="4:4" x14ac:dyDescent="0.25">
      <c r="D1025" s="116"/>
    </row>
    <row r="1026" spans="4:4" x14ac:dyDescent="0.25">
      <c r="D1026" s="116"/>
    </row>
    <row r="1027" spans="4:4" x14ac:dyDescent="0.25">
      <c r="D1027" s="116"/>
    </row>
    <row r="1028" spans="4:4" x14ac:dyDescent="0.25">
      <c r="D1028" s="116"/>
    </row>
    <row r="1029" spans="4:4" x14ac:dyDescent="0.25">
      <c r="D1029" s="116"/>
    </row>
    <row r="1030" spans="4:4" x14ac:dyDescent="0.25">
      <c r="D1030" s="116"/>
    </row>
    <row r="1031" spans="4:4" x14ac:dyDescent="0.25">
      <c r="D1031" s="116"/>
    </row>
    <row r="1032" spans="4:4" x14ac:dyDescent="0.25">
      <c r="D1032" s="116"/>
    </row>
    <row r="1033" spans="4:4" x14ac:dyDescent="0.25">
      <c r="D1033" s="116"/>
    </row>
    <row r="1034" spans="4:4" x14ac:dyDescent="0.25">
      <c r="D1034" s="116"/>
    </row>
    <row r="1035" spans="4:4" x14ac:dyDescent="0.25">
      <c r="D1035" s="116"/>
    </row>
    <row r="1036" spans="4:4" x14ac:dyDescent="0.25">
      <c r="D1036" s="116"/>
    </row>
    <row r="1037" spans="4:4" x14ac:dyDescent="0.25">
      <c r="D1037" s="116"/>
    </row>
    <row r="1038" spans="4:4" x14ac:dyDescent="0.25">
      <c r="D1038" s="116"/>
    </row>
    <row r="1039" spans="4:4" x14ac:dyDescent="0.25">
      <c r="D1039" s="116"/>
    </row>
    <row r="1040" spans="4:4" x14ac:dyDescent="0.25">
      <c r="D1040" s="116"/>
    </row>
    <row r="1041" spans="4:4" x14ac:dyDescent="0.25">
      <c r="D1041" s="116"/>
    </row>
    <row r="1042" spans="4:4" x14ac:dyDescent="0.25">
      <c r="D1042" s="116"/>
    </row>
    <row r="1043" spans="4:4" x14ac:dyDescent="0.25">
      <c r="D1043" s="116"/>
    </row>
    <row r="1044" spans="4:4" x14ac:dyDescent="0.25">
      <c r="D1044" s="116"/>
    </row>
    <row r="1045" spans="4:4" x14ac:dyDescent="0.25">
      <c r="D1045" s="116"/>
    </row>
    <row r="1046" spans="4:4" x14ac:dyDescent="0.25">
      <c r="D1046" s="116"/>
    </row>
    <row r="1047" spans="4:4" x14ac:dyDescent="0.25">
      <c r="D1047" s="116"/>
    </row>
    <row r="1048" spans="4:4" x14ac:dyDescent="0.25">
      <c r="D1048" s="116"/>
    </row>
    <row r="1049" spans="4:4" x14ac:dyDescent="0.25">
      <c r="D1049" s="116"/>
    </row>
    <row r="1050" spans="4:4" x14ac:dyDescent="0.25">
      <c r="D1050" s="116"/>
    </row>
    <row r="1051" spans="4:4" x14ac:dyDescent="0.25">
      <c r="D1051" s="116"/>
    </row>
    <row r="1052" spans="4:4" x14ac:dyDescent="0.25">
      <c r="D1052" s="116"/>
    </row>
    <row r="1053" spans="4:4" x14ac:dyDescent="0.25">
      <c r="D1053" s="116"/>
    </row>
    <row r="1054" spans="4:4" x14ac:dyDescent="0.25">
      <c r="D1054" s="116"/>
    </row>
    <row r="1055" spans="4:4" x14ac:dyDescent="0.25">
      <c r="D1055" s="116"/>
    </row>
    <row r="1056" spans="4:4" x14ac:dyDescent="0.25">
      <c r="D1056" s="116"/>
    </row>
    <row r="1057" spans="4:4" x14ac:dyDescent="0.25">
      <c r="D1057" s="116"/>
    </row>
    <row r="1058" spans="4:4" x14ac:dyDescent="0.25">
      <c r="D1058" s="116"/>
    </row>
    <row r="1059" spans="4:4" x14ac:dyDescent="0.25">
      <c r="D1059" s="116"/>
    </row>
    <row r="1060" spans="4:4" x14ac:dyDescent="0.25">
      <c r="D1060" s="116"/>
    </row>
    <row r="1061" spans="4:4" x14ac:dyDescent="0.25">
      <c r="D1061" s="116"/>
    </row>
    <row r="1062" spans="4:4" x14ac:dyDescent="0.25">
      <c r="D1062" s="116"/>
    </row>
    <row r="1063" spans="4:4" x14ac:dyDescent="0.25">
      <c r="D1063" s="116"/>
    </row>
    <row r="1064" spans="4:4" x14ac:dyDescent="0.25">
      <c r="D1064" s="116"/>
    </row>
    <row r="1065" spans="4:4" x14ac:dyDescent="0.25">
      <c r="D1065" s="116"/>
    </row>
    <row r="1066" spans="4:4" x14ac:dyDescent="0.25">
      <c r="D1066" s="116"/>
    </row>
    <row r="1067" spans="4:4" x14ac:dyDescent="0.25">
      <c r="D1067" s="116"/>
    </row>
    <row r="1068" spans="4:4" x14ac:dyDescent="0.25">
      <c r="D1068" s="116"/>
    </row>
    <row r="1069" spans="4:4" x14ac:dyDescent="0.25">
      <c r="D1069" s="116"/>
    </row>
    <row r="1070" spans="4:4" x14ac:dyDescent="0.25">
      <c r="D1070" s="116"/>
    </row>
    <row r="1071" spans="4:4" x14ac:dyDescent="0.25">
      <c r="D1071" s="116"/>
    </row>
    <row r="1072" spans="4:4" x14ac:dyDescent="0.25">
      <c r="D1072" s="116"/>
    </row>
    <row r="1073" spans="4:4" x14ac:dyDescent="0.25">
      <c r="D1073" s="116"/>
    </row>
    <row r="1074" spans="4:4" x14ac:dyDescent="0.25">
      <c r="D1074" s="116"/>
    </row>
    <row r="1075" spans="4:4" x14ac:dyDescent="0.25">
      <c r="D1075" s="116"/>
    </row>
    <row r="1076" spans="4:4" x14ac:dyDescent="0.25">
      <c r="D1076" s="116"/>
    </row>
    <row r="1077" spans="4:4" x14ac:dyDescent="0.25">
      <c r="D1077" s="116"/>
    </row>
    <row r="1078" spans="4:4" x14ac:dyDescent="0.25">
      <c r="D1078" s="116"/>
    </row>
    <row r="1079" spans="4:4" x14ac:dyDescent="0.25">
      <c r="D1079" s="116"/>
    </row>
    <row r="1080" spans="4:4" x14ac:dyDescent="0.25">
      <c r="D1080" s="116"/>
    </row>
    <row r="1081" spans="4:4" x14ac:dyDescent="0.25">
      <c r="D1081" s="116"/>
    </row>
    <row r="1082" spans="4:4" x14ac:dyDescent="0.25">
      <c r="D1082" s="116"/>
    </row>
    <row r="1083" spans="4:4" x14ac:dyDescent="0.25">
      <c r="D1083" s="116"/>
    </row>
    <row r="1084" spans="4:4" x14ac:dyDescent="0.25">
      <c r="D1084" s="116"/>
    </row>
    <row r="1085" spans="4:4" x14ac:dyDescent="0.25">
      <c r="D1085" s="116"/>
    </row>
    <row r="1086" spans="4:4" x14ac:dyDescent="0.25">
      <c r="D1086" s="116"/>
    </row>
    <row r="1087" spans="4:4" x14ac:dyDescent="0.25">
      <c r="D1087" s="116"/>
    </row>
    <row r="1088" spans="4:4" x14ac:dyDescent="0.25">
      <c r="D1088" s="116"/>
    </row>
    <row r="1089" spans="4:4" x14ac:dyDescent="0.25">
      <c r="D1089" s="116"/>
    </row>
    <row r="1090" spans="4:4" x14ac:dyDescent="0.25">
      <c r="D1090" s="116"/>
    </row>
    <row r="1091" spans="4:4" x14ac:dyDescent="0.25">
      <c r="D1091" s="116"/>
    </row>
    <row r="1092" spans="4:4" x14ac:dyDescent="0.25">
      <c r="D1092" s="116"/>
    </row>
    <row r="1093" spans="4:4" x14ac:dyDescent="0.25">
      <c r="D1093" s="116"/>
    </row>
    <row r="1094" spans="4:4" x14ac:dyDescent="0.25">
      <c r="D1094" s="116"/>
    </row>
    <row r="1095" spans="4:4" x14ac:dyDescent="0.25">
      <c r="D1095" s="116"/>
    </row>
    <row r="1096" spans="4:4" x14ac:dyDescent="0.25">
      <c r="D1096" s="116"/>
    </row>
    <row r="1097" spans="4:4" x14ac:dyDescent="0.25">
      <c r="D1097" s="116"/>
    </row>
    <row r="1098" spans="4:4" x14ac:dyDescent="0.25">
      <c r="D1098" s="116"/>
    </row>
    <row r="1099" spans="4:4" x14ac:dyDescent="0.25">
      <c r="D1099" s="116"/>
    </row>
    <row r="1100" spans="4:4" x14ac:dyDescent="0.25">
      <c r="D1100" s="116"/>
    </row>
    <row r="1101" spans="4:4" x14ac:dyDescent="0.25">
      <c r="D1101" s="116"/>
    </row>
    <row r="1102" spans="4:4" x14ac:dyDescent="0.25">
      <c r="D1102" s="116"/>
    </row>
    <row r="1103" spans="4:4" x14ac:dyDescent="0.25">
      <c r="D1103" s="116"/>
    </row>
    <row r="1104" spans="4:4" x14ac:dyDescent="0.25">
      <c r="D1104" s="116"/>
    </row>
    <row r="1105" spans="4:4" x14ac:dyDescent="0.25">
      <c r="D1105" s="116"/>
    </row>
    <row r="1106" spans="4:4" x14ac:dyDescent="0.25">
      <c r="D1106" s="116"/>
    </row>
    <row r="1107" spans="4:4" x14ac:dyDescent="0.25">
      <c r="D1107" s="116"/>
    </row>
    <row r="1108" spans="4:4" x14ac:dyDescent="0.25">
      <c r="D1108" s="116"/>
    </row>
    <row r="1109" spans="4:4" x14ac:dyDescent="0.25">
      <c r="D1109" s="116"/>
    </row>
    <row r="1110" spans="4:4" x14ac:dyDescent="0.25">
      <c r="D1110" s="116"/>
    </row>
    <row r="1111" spans="4:4" x14ac:dyDescent="0.25">
      <c r="D1111" s="116"/>
    </row>
    <row r="1112" spans="4:4" x14ac:dyDescent="0.25">
      <c r="D1112" s="116"/>
    </row>
    <row r="1113" spans="4:4" x14ac:dyDescent="0.25">
      <c r="D1113" s="116"/>
    </row>
    <row r="1114" spans="4:4" x14ac:dyDescent="0.25">
      <c r="D1114" s="116"/>
    </row>
    <row r="1115" spans="4:4" x14ac:dyDescent="0.25">
      <c r="D1115" s="116"/>
    </row>
    <row r="1116" spans="4:4" x14ac:dyDescent="0.25">
      <c r="D1116" s="116"/>
    </row>
    <row r="1117" spans="4:4" x14ac:dyDescent="0.25">
      <c r="D1117" s="116"/>
    </row>
    <row r="1118" spans="4:4" x14ac:dyDescent="0.25">
      <c r="D1118" s="116"/>
    </row>
    <row r="1119" spans="4:4" x14ac:dyDescent="0.25">
      <c r="D1119" s="116"/>
    </row>
    <row r="1120" spans="4:4" x14ac:dyDescent="0.25">
      <c r="D1120" s="116"/>
    </row>
    <row r="1121" spans="4:4" x14ac:dyDescent="0.25">
      <c r="D1121" s="116"/>
    </row>
    <row r="1122" spans="4:4" x14ac:dyDescent="0.25">
      <c r="D1122" s="116"/>
    </row>
    <row r="1123" spans="4:4" x14ac:dyDescent="0.25">
      <c r="D1123" s="116"/>
    </row>
    <row r="1124" spans="4:4" x14ac:dyDescent="0.25">
      <c r="D1124" s="116"/>
    </row>
    <row r="1125" spans="4:4" x14ac:dyDescent="0.25">
      <c r="D1125" s="116"/>
    </row>
    <row r="1126" spans="4:4" x14ac:dyDescent="0.25">
      <c r="D1126" s="116"/>
    </row>
    <row r="1127" spans="4:4" x14ac:dyDescent="0.25">
      <c r="D1127" s="116"/>
    </row>
    <row r="1128" spans="4:4" x14ac:dyDescent="0.25">
      <c r="D1128" s="116"/>
    </row>
    <row r="1129" spans="4:4" x14ac:dyDescent="0.25">
      <c r="D1129" s="116"/>
    </row>
    <row r="1130" spans="4:4" x14ac:dyDescent="0.25">
      <c r="D1130" s="116"/>
    </row>
    <row r="1131" spans="4:4" x14ac:dyDescent="0.25">
      <c r="D1131" s="116"/>
    </row>
    <row r="1132" spans="4:4" x14ac:dyDescent="0.25">
      <c r="D1132" s="116"/>
    </row>
    <row r="1133" spans="4:4" x14ac:dyDescent="0.25">
      <c r="D1133" s="116"/>
    </row>
    <row r="1134" spans="4:4" x14ac:dyDescent="0.25">
      <c r="D1134" s="116"/>
    </row>
    <row r="1135" spans="4:4" x14ac:dyDescent="0.25">
      <c r="D1135" s="116"/>
    </row>
    <row r="1136" spans="4:4" x14ac:dyDescent="0.25">
      <c r="D1136" s="116"/>
    </row>
    <row r="1137" spans="4:4" x14ac:dyDescent="0.25">
      <c r="D1137" s="116"/>
    </row>
    <row r="1138" spans="4:4" x14ac:dyDescent="0.25">
      <c r="D1138" s="116"/>
    </row>
    <row r="1139" spans="4:4" x14ac:dyDescent="0.25">
      <c r="D1139" s="116"/>
    </row>
    <row r="1140" spans="4:4" x14ac:dyDescent="0.25">
      <c r="D1140" s="116"/>
    </row>
    <row r="1141" spans="4:4" x14ac:dyDescent="0.25">
      <c r="D1141" s="116"/>
    </row>
    <row r="1142" spans="4:4" x14ac:dyDescent="0.25">
      <c r="D1142" s="116"/>
    </row>
    <row r="1143" spans="4:4" x14ac:dyDescent="0.25">
      <c r="D1143" s="116"/>
    </row>
    <row r="1144" spans="4:4" x14ac:dyDescent="0.25">
      <c r="D1144" s="116"/>
    </row>
    <row r="1145" spans="4:4" x14ac:dyDescent="0.25">
      <c r="D1145" s="116"/>
    </row>
    <row r="1146" spans="4:4" x14ac:dyDescent="0.25">
      <c r="D1146" s="116"/>
    </row>
    <row r="1147" spans="4:4" x14ac:dyDescent="0.25">
      <c r="D1147" s="116"/>
    </row>
    <row r="1148" spans="4:4" x14ac:dyDescent="0.25">
      <c r="D1148" s="116"/>
    </row>
    <row r="1149" spans="4:4" x14ac:dyDescent="0.25">
      <c r="D1149" s="116"/>
    </row>
    <row r="1150" spans="4:4" x14ac:dyDescent="0.25">
      <c r="D1150" s="116"/>
    </row>
    <row r="1151" spans="4:4" x14ac:dyDescent="0.25">
      <c r="D1151" s="116"/>
    </row>
    <row r="1152" spans="4:4" x14ac:dyDescent="0.25">
      <c r="D1152" s="116"/>
    </row>
    <row r="1153" spans="4:4" x14ac:dyDescent="0.25">
      <c r="D1153" s="116"/>
    </row>
    <row r="1154" spans="4:4" x14ac:dyDescent="0.25">
      <c r="D1154" s="116"/>
    </row>
    <row r="1155" spans="4:4" x14ac:dyDescent="0.25">
      <c r="D1155" s="116"/>
    </row>
    <row r="1156" spans="4:4" x14ac:dyDescent="0.25">
      <c r="D1156" s="116"/>
    </row>
    <row r="1157" spans="4:4" x14ac:dyDescent="0.25">
      <c r="D1157" s="116"/>
    </row>
    <row r="1158" spans="4:4" x14ac:dyDescent="0.25">
      <c r="D1158" s="116"/>
    </row>
    <row r="1159" spans="4:4" x14ac:dyDescent="0.25">
      <c r="D1159" s="116"/>
    </row>
    <row r="1160" spans="4:4" x14ac:dyDescent="0.25">
      <c r="D1160" s="116"/>
    </row>
    <row r="1161" spans="4:4" x14ac:dyDescent="0.25">
      <c r="D1161" s="116"/>
    </row>
    <row r="1162" spans="4:4" x14ac:dyDescent="0.25">
      <c r="D1162" s="116"/>
    </row>
    <row r="1163" spans="4:4" x14ac:dyDescent="0.25">
      <c r="D1163" s="116"/>
    </row>
    <row r="1164" spans="4:4" x14ac:dyDescent="0.25">
      <c r="D1164" s="116"/>
    </row>
    <row r="1165" spans="4:4" x14ac:dyDescent="0.25">
      <c r="D1165" s="116"/>
    </row>
    <row r="1166" spans="4:4" x14ac:dyDescent="0.25">
      <c r="D1166" s="116"/>
    </row>
    <row r="1167" spans="4:4" x14ac:dyDescent="0.25">
      <c r="D1167" s="116"/>
    </row>
    <row r="1168" spans="4:4" x14ac:dyDescent="0.25">
      <c r="D1168" s="116"/>
    </row>
    <row r="1169" spans="4:4" x14ac:dyDescent="0.25">
      <c r="D1169" s="116"/>
    </row>
    <row r="1170" spans="4:4" x14ac:dyDescent="0.25">
      <c r="D1170" s="116"/>
    </row>
    <row r="1171" spans="4:4" x14ac:dyDescent="0.25">
      <c r="D1171" s="116"/>
    </row>
    <row r="1172" spans="4:4" x14ac:dyDescent="0.25">
      <c r="D1172" s="116"/>
    </row>
    <row r="1173" spans="4:4" x14ac:dyDescent="0.25">
      <c r="D1173" s="116"/>
    </row>
    <row r="1174" spans="4:4" x14ac:dyDescent="0.25">
      <c r="D1174" s="116"/>
    </row>
    <row r="1175" spans="4:4" x14ac:dyDescent="0.25">
      <c r="D1175" s="116"/>
    </row>
    <row r="1176" spans="4:4" x14ac:dyDescent="0.25">
      <c r="D1176" s="116"/>
    </row>
    <row r="1177" spans="4:4" x14ac:dyDescent="0.25">
      <c r="D1177" s="116"/>
    </row>
    <row r="1178" spans="4:4" x14ac:dyDescent="0.25">
      <c r="D1178" s="116"/>
    </row>
    <row r="1179" spans="4:4" x14ac:dyDescent="0.25">
      <c r="D1179" s="116"/>
    </row>
    <row r="1180" spans="4:4" x14ac:dyDescent="0.25">
      <c r="D1180" s="116"/>
    </row>
    <row r="1181" spans="4:4" x14ac:dyDescent="0.25">
      <c r="D1181" s="116"/>
    </row>
    <row r="1182" spans="4:4" x14ac:dyDescent="0.25">
      <c r="D1182" s="116"/>
    </row>
    <row r="1183" spans="4:4" x14ac:dyDescent="0.25">
      <c r="D1183" s="116"/>
    </row>
    <row r="1184" spans="4:4" x14ac:dyDescent="0.25">
      <c r="D1184" s="116"/>
    </row>
    <row r="1185" spans="4:4" x14ac:dyDescent="0.25">
      <c r="D1185" s="116"/>
    </row>
    <row r="1186" spans="4:4" x14ac:dyDescent="0.25">
      <c r="D1186" s="116"/>
    </row>
    <row r="1187" spans="4:4" x14ac:dyDescent="0.25">
      <c r="D1187" s="116"/>
    </row>
    <row r="1188" spans="4:4" x14ac:dyDescent="0.25">
      <c r="D1188" s="116"/>
    </row>
    <row r="1189" spans="4:4" x14ac:dyDescent="0.25">
      <c r="D1189" s="116"/>
    </row>
    <row r="1190" spans="4:4" x14ac:dyDescent="0.25">
      <c r="D1190" s="116"/>
    </row>
    <row r="1191" spans="4:4" x14ac:dyDescent="0.25">
      <c r="D1191" s="116"/>
    </row>
    <row r="1192" spans="4:4" x14ac:dyDescent="0.25">
      <c r="D1192" s="116"/>
    </row>
    <row r="1193" spans="4:4" x14ac:dyDescent="0.25">
      <c r="D1193" s="116"/>
    </row>
    <row r="1194" spans="4:4" x14ac:dyDescent="0.25">
      <c r="D1194" s="116"/>
    </row>
    <row r="1195" spans="4:4" x14ac:dyDescent="0.25">
      <c r="D1195" s="116"/>
    </row>
    <row r="1196" spans="4:4" x14ac:dyDescent="0.25">
      <c r="D1196" s="116"/>
    </row>
    <row r="1197" spans="4:4" x14ac:dyDescent="0.25">
      <c r="D1197" s="116"/>
    </row>
    <row r="1198" spans="4:4" x14ac:dyDescent="0.25">
      <c r="D1198" s="116"/>
    </row>
    <row r="1199" spans="4:4" x14ac:dyDescent="0.25">
      <c r="D1199" s="116"/>
    </row>
    <row r="1200" spans="4:4" x14ac:dyDescent="0.25">
      <c r="D1200" s="116"/>
    </row>
    <row r="1201" spans="4:4" x14ac:dyDescent="0.25">
      <c r="D1201" s="116"/>
    </row>
    <row r="1202" spans="4:4" x14ac:dyDescent="0.25">
      <c r="D1202" s="116"/>
    </row>
    <row r="1203" spans="4:4" x14ac:dyDescent="0.25">
      <c r="D1203" s="116"/>
    </row>
    <row r="1204" spans="4:4" x14ac:dyDescent="0.25">
      <c r="D1204" s="116"/>
    </row>
    <row r="1205" spans="4:4" x14ac:dyDescent="0.25">
      <c r="D1205" s="116"/>
    </row>
    <row r="1206" spans="4:4" x14ac:dyDescent="0.25">
      <c r="D1206" s="116"/>
    </row>
    <row r="1207" spans="4:4" x14ac:dyDescent="0.25">
      <c r="D1207" s="116"/>
    </row>
    <row r="1208" spans="4:4" x14ac:dyDescent="0.25">
      <c r="D1208" s="116"/>
    </row>
    <row r="1209" spans="4:4" x14ac:dyDescent="0.25">
      <c r="D1209" s="116"/>
    </row>
    <row r="1210" spans="4:4" x14ac:dyDescent="0.25">
      <c r="D1210" s="116"/>
    </row>
    <row r="1211" spans="4:4" x14ac:dyDescent="0.25">
      <c r="D1211" s="116"/>
    </row>
    <row r="1212" spans="4:4" x14ac:dyDescent="0.25">
      <c r="D1212" s="116"/>
    </row>
    <row r="1213" spans="4:4" x14ac:dyDescent="0.25">
      <c r="D1213" s="116"/>
    </row>
    <row r="1214" spans="4:4" x14ac:dyDescent="0.25">
      <c r="D1214" s="116"/>
    </row>
    <row r="1215" spans="4:4" x14ac:dyDescent="0.25">
      <c r="D1215" s="116"/>
    </row>
    <row r="1216" spans="4:4" x14ac:dyDescent="0.25">
      <c r="D1216" s="116"/>
    </row>
    <row r="1217" spans="4:4" x14ac:dyDescent="0.25">
      <c r="D1217" s="116"/>
    </row>
    <row r="1218" spans="4:4" x14ac:dyDescent="0.25">
      <c r="D1218" s="116"/>
    </row>
    <row r="1219" spans="4:4" x14ac:dyDescent="0.25">
      <c r="D1219" s="116"/>
    </row>
    <row r="1220" spans="4:4" x14ac:dyDescent="0.25">
      <c r="D1220" s="116"/>
    </row>
    <row r="1221" spans="4:4" x14ac:dyDescent="0.25">
      <c r="D1221" s="116"/>
    </row>
    <row r="1222" spans="4:4" x14ac:dyDescent="0.25">
      <c r="D1222" s="116"/>
    </row>
    <row r="1223" spans="4:4" x14ac:dyDescent="0.25">
      <c r="D1223" s="116"/>
    </row>
    <row r="1224" spans="4:4" x14ac:dyDescent="0.25">
      <c r="D1224" s="116"/>
    </row>
    <row r="1225" spans="4:4" x14ac:dyDescent="0.25">
      <c r="D1225" s="116"/>
    </row>
    <row r="1226" spans="4:4" x14ac:dyDescent="0.25">
      <c r="D1226" s="116"/>
    </row>
    <row r="1227" spans="4:4" x14ac:dyDescent="0.25">
      <c r="D1227" s="116"/>
    </row>
    <row r="1228" spans="4:4" x14ac:dyDescent="0.25">
      <c r="D1228" s="116"/>
    </row>
    <row r="1229" spans="4:4" x14ac:dyDescent="0.25">
      <c r="D1229" s="116"/>
    </row>
    <row r="1230" spans="4:4" x14ac:dyDescent="0.25">
      <c r="D1230" s="116"/>
    </row>
    <row r="1231" spans="4:4" x14ac:dyDescent="0.25">
      <c r="D1231" s="116"/>
    </row>
    <row r="1232" spans="4:4" x14ac:dyDescent="0.25">
      <c r="D1232" s="116"/>
    </row>
    <row r="1233" spans="4:4" x14ac:dyDescent="0.25">
      <c r="D1233" s="116"/>
    </row>
    <row r="1234" spans="4:4" x14ac:dyDescent="0.25">
      <c r="D1234" s="116"/>
    </row>
    <row r="1235" spans="4:4" x14ac:dyDescent="0.25">
      <c r="D1235" s="116"/>
    </row>
    <row r="1236" spans="4:4" x14ac:dyDescent="0.25">
      <c r="D1236" s="116"/>
    </row>
    <row r="1237" spans="4:4" x14ac:dyDescent="0.25">
      <c r="D1237" s="116"/>
    </row>
    <row r="1238" spans="4:4" x14ac:dyDescent="0.25">
      <c r="D1238" s="116"/>
    </row>
    <row r="1239" spans="4:4" x14ac:dyDescent="0.25">
      <c r="D1239" s="116"/>
    </row>
    <row r="1240" spans="4:4" x14ac:dyDescent="0.25">
      <c r="D1240" s="116"/>
    </row>
    <row r="1241" spans="4:4" x14ac:dyDescent="0.25">
      <c r="D1241" s="116"/>
    </row>
    <row r="1242" spans="4:4" x14ac:dyDescent="0.25">
      <c r="D1242" s="116"/>
    </row>
    <row r="1243" spans="4:4" x14ac:dyDescent="0.25">
      <c r="D1243" s="116"/>
    </row>
    <row r="1244" spans="4:4" x14ac:dyDescent="0.25">
      <c r="D1244" s="116"/>
    </row>
    <row r="1245" spans="4:4" x14ac:dyDescent="0.25">
      <c r="D1245" s="116"/>
    </row>
    <row r="1246" spans="4:4" x14ac:dyDescent="0.25">
      <c r="D1246" s="116"/>
    </row>
    <row r="1247" spans="4:4" x14ac:dyDescent="0.25">
      <c r="D1247" s="116"/>
    </row>
    <row r="1248" spans="4:4" x14ac:dyDescent="0.25">
      <c r="D1248" s="116"/>
    </row>
    <row r="1249" spans="4:4" x14ac:dyDescent="0.25">
      <c r="D1249" s="116"/>
    </row>
    <row r="1250" spans="4:4" x14ac:dyDescent="0.25">
      <c r="D1250" s="116"/>
    </row>
    <row r="1251" spans="4:4" x14ac:dyDescent="0.25">
      <c r="D1251" s="116"/>
    </row>
    <row r="1252" spans="4:4" x14ac:dyDescent="0.25">
      <c r="D1252" s="116"/>
    </row>
    <row r="1253" spans="4:4" x14ac:dyDescent="0.25">
      <c r="D1253" s="116"/>
    </row>
    <row r="1254" spans="4:4" x14ac:dyDescent="0.25">
      <c r="D1254" s="116"/>
    </row>
    <row r="1255" spans="4:4" x14ac:dyDescent="0.25">
      <c r="D1255" s="116"/>
    </row>
    <row r="1256" spans="4:4" x14ac:dyDescent="0.25">
      <c r="D1256" s="116"/>
    </row>
    <row r="1257" spans="4:4" x14ac:dyDescent="0.25">
      <c r="D1257" s="116"/>
    </row>
    <row r="1258" spans="4:4" x14ac:dyDescent="0.25">
      <c r="D1258" s="116"/>
    </row>
    <row r="1259" spans="4:4" x14ac:dyDescent="0.25">
      <c r="D1259" s="116"/>
    </row>
    <row r="1260" spans="4:4" x14ac:dyDescent="0.25">
      <c r="D1260" s="116"/>
    </row>
    <row r="1261" spans="4:4" x14ac:dyDescent="0.25">
      <c r="D1261" s="116"/>
    </row>
    <row r="1262" spans="4:4" x14ac:dyDescent="0.25">
      <c r="D1262" s="116"/>
    </row>
    <row r="1263" spans="4:4" x14ac:dyDescent="0.25">
      <c r="D1263" s="116"/>
    </row>
    <row r="1264" spans="4:4" x14ac:dyDescent="0.25">
      <c r="D1264" s="116"/>
    </row>
    <row r="1265" spans="4:4" x14ac:dyDescent="0.25">
      <c r="D1265" s="116"/>
    </row>
    <row r="1266" spans="4:4" x14ac:dyDescent="0.25">
      <c r="D1266" s="116"/>
    </row>
    <row r="1267" spans="4:4" x14ac:dyDescent="0.25">
      <c r="D1267" s="116"/>
    </row>
    <row r="1268" spans="4:4" x14ac:dyDescent="0.25">
      <c r="D1268" s="116"/>
    </row>
    <row r="1269" spans="4:4" x14ac:dyDescent="0.25">
      <c r="D1269" s="116"/>
    </row>
    <row r="1270" spans="4:4" x14ac:dyDescent="0.25">
      <c r="D1270" s="116"/>
    </row>
    <row r="1271" spans="4:4" x14ac:dyDescent="0.25">
      <c r="D1271" s="116"/>
    </row>
    <row r="1272" spans="4:4" x14ac:dyDescent="0.25">
      <c r="D1272" s="116"/>
    </row>
    <row r="1273" spans="4:4" x14ac:dyDescent="0.25">
      <c r="D1273" s="116"/>
    </row>
    <row r="1274" spans="4:4" x14ac:dyDescent="0.25">
      <c r="D1274" s="116"/>
    </row>
    <row r="1275" spans="4:4" x14ac:dyDescent="0.25">
      <c r="D1275" s="116"/>
    </row>
    <row r="1276" spans="4:4" x14ac:dyDescent="0.25">
      <c r="D1276" s="116"/>
    </row>
    <row r="1277" spans="4:4" x14ac:dyDescent="0.25">
      <c r="D1277" s="116"/>
    </row>
    <row r="1278" spans="4:4" x14ac:dyDescent="0.25">
      <c r="D1278" s="116"/>
    </row>
    <row r="1279" spans="4:4" x14ac:dyDescent="0.25">
      <c r="D1279" s="116"/>
    </row>
    <row r="1280" spans="4:4" x14ac:dyDescent="0.25">
      <c r="D1280" s="116"/>
    </row>
    <row r="1281" spans="4:4" x14ac:dyDescent="0.25">
      <c r="D1281" s="116"/>
    </row>
    <row r="1282" spans="4:4" x14ac:dyDescent="0.25">
      <c r="D1282" s="116"/>
    </row>
    <row r="1283" spans="4:4" x14ac:dyDescent="0.25">
      <c r="D1283" s="116"/>
    </row>
    <row r="1284" spans="4:4" x14ac:dyDescent="0.25">
      <c r="D1284" s="116"/>
    </row>
    <row r="1285" spans="4:4" x14ac:dyDescent="0.25">
      <c r="D1285" s="116"/>
    </row>
    <row r="1286" spans="4:4" x14ac:dyDescent="0.25">
      <c r="D1286" s="116"/>
    </row>
    <row r="1287" spans="4:4" x14ac:dyDescent="0.25">
      <c r="D1287" s="116"/>
    </row>
    <row r="1288" spans="4:4" x14ac:dyDescent="0.25">
      <c r="D1288" s="116"/>
    </row>
    <row r="1289" spans="4:4" x14ac:dyDescent="0.25">
      <c r="D1289" s="116"/>
    </row>
    <row r="1290" spans="4:4" x14ac:dyDescent="0.25">
      <c r="D1290" s="116"/>
    </row>
    <row r="1291" spans="4:4" x14ac:dyDescent="0.25">
      <c r="D1291" s="116"/>
    </row>
    <row r="1292" spans="4:4" x14ac:dyDescent="0.25">
      <c r="D1292" s="116"/>
    </row>
    <row r="1293" spans="4:4" x14ac:dyDescent="0.25">
      <c r="D1293" s="116"/>
    </row>
    <row r="1294" spans="4:4" x14ac:dyDescent="0.25">
      <c r="D1294" s="116"/>
    </row>
    <row r="1295" spans="4:4" x14ac:dyDescent="0.25">
      <c r="D1295" s="116"/>
    </row>
    <row r="1296" spans="4:4" x14ac:dyDescent="0.25">
      <c r="D1296" s="116"/>
    </row>
    <row r="1297" spans="4:4" x14ac:dyDescent="0.25">
      <c r="D1297" s="116"/>
    </row>
    <row r="1298" spans="4:4" x14ac:dyDescent="0.25">
      <c r="D1298" s="116"/>
    </row>
    <row r="1299" spans="4:4" x14ac:dyDescent="0.25">
      <c r="D1299" s="116"/>
    </row>
    <row r="1300" spans="4:4" x14ac:dyDescent="0.25">
      <c r="D1300" s="116"/>
    </row>
    <row r="1301" spans="4:4" x14ac:dyDescent="0.25">
      <c r="D1301" s="116"/>
    </row>
    <row r="1302" spans="4:4" x14ac:dyDescent="0.25">
      <c r="D1302" s="116"/>
    </row>
    <row r="1303" spans="4:4" x14ac:dyDescent="0.25">
      <c r="D1303" s="116"/>
    </row>
    <row r="1304" spans="4:4" x14ac:dyDescent="0.25">
      <c r="D1304" s="116"/>
    </row>
    <row r="1305" spans="4:4" x14ac:dyDescent="0.25">
      <c r="D1305" s="116"/>
    </row>
    <row r="1306" spans="4:4" x14ac:dyDescent="0.25">
      <c r="D1306" s="116"/>
    </row>
    <row r="1307" spans="4:4" x14ac:dyDescent="0.25">
      <c r="D1307" s="116"/>
    </row>
    <row r="1308" spans="4:4" x14ac:dyDescent="0.25">
      <c r="D1308" s="116"/>
    </row>
    <row r="1309" spans="4:4" x14ac:dyDescent="0.25">
      <c r="D1309" s="116"/>
    </row>
    <row r="1310" spans="4:4" x14ac:dyDescent="0.25">
      <c r="D1310" s="116"/>
    </row>
    <row r="1311" spans="4:4" x14ac:dyDescent="0.25">
      <c r="D1311" s="116"/>
    </row>
    <row r="1312" spans="4:4" x14ac:dyDescent="0.25">
      <c r="D1312" s="116"/>
    </row>
    <row r="1313" spans="4:4" x14ac:dyDescent="0.25">
      <c r="D1313" s="116"/>
    </row>
    <row r="1314" spans="4:4" x14ac:dyDescent="0.25">
      <c r="D1314" s="116"/>
    </row>
    <row r="1315" spans="4:4" x14ac:dyDescent="0.25">
      <c r="D1315" s="116"/>
    </row>
    <row r="1316" spans="4:4" x14ac:dyDescent="0.25">
      <c r="D1316" s="116"/>
    </row>
    <row r="1317" spans="4:4" x14ac:dyDescent="0.25">
      <c r="D1317" s="116"/>
    </row>
    <row r="1318" spans="4:4" x14ac:dyDescent="0.25">
      <c r="D1318" s="116"/>
    </row>
    <row r="1319" spans="4:4" x14ac:dyDescent="0.25">
      <c r="D1319" s="116"/>
    </row>
    <row r="1320" spans="4:4" x14ac:dyDescent="0.25">
      <c r="D1320" s="116"/>
    </row>
    <row r="1321" spans="4:4" x14ac:dyDescent="0.25">
      <c r="D1321" s="116"/>
    </row>
    <row r="1322" spans="4:4" x14ac:dyDescent="0.25">
      <c r="D1322" s="116"/>
    </row>
    <row r="1323" spans="4:4" x14ac:dyDescent="0.25">
      <c r="D1323" s="116"/>
    </row>
    <row r="1324" spans="4:4" x14ac:dyDescent="0.25">
      <c r="D1324" s="116"/>
    </row>
    <row r="1325" spans="4:4" x14ac:dyDescent="0.25">
      <c r="D1325" s="116"/>
    </row>
    <row r="1326" spans="4:4" x14ac:dyDescent="0.25">
      <c r="D1326" s="116"/>
    </row>
    <row r="1327" spans="4:4" x14ac:dyDescent="0.25">
      <c r="D1327" s="116"/>
    </row>
    <row r="1328" spans="4:4" x14ac:dyDescent="0.25">
      <c r="D1328" s="116"/>
    </row>
    <row r="1329" spans="4:4" x14ac:dyDescent="0.25">
      <c r="D1329" s="116"/>
    </row>
    <row r="1330" spans="4:4" x14ac:dyDescent="0.25">
      <c r="D1330" s="116"/>
    </row>
    <row r="1331" spans="4:4" x14ac:dyDescent="0.25">
      <c r="D1331" s="116"/>
    </row>
    <row r="1332" spans="4:4" x14ac:dyDescent="0.25">
      <c r="D1332" s="116"/>
    </row>
    <row r="1333" spans="4:4" x14ac:dyDescent="0.25">
      <c r="D1333" s="116"/>
    </row>
    <row r="1334" spans="4:4" x14ac:dyDescent="0.25">
      <c r="D1334" s="116"/>
    </row>
    <row r="1335" spans="4:4" x14ac:dyDescent="0.25">
      <c r="D1335" s="116"/>
    </row>
    <row r="1336" spans="4:4" x14ac:dyDescent="0.25">
      <c r="D1336" s="116"/>
    </row>
    <row r="1337" spans="4:4" x14ac:dyDescent="0.25">
      <c r="D1337" s="116"/>
    </row>
    <row r="1338" spans="4:4" x14ac:dyDescent="0.25">
      <c r="D1338" s="116"/>
    </row>
    <row r="1339" spans="4:4" x14ac:dyDescent="0.25">
      <c r="D1339" s="116"/>
    </row>
    <row r="1340" spans="4:4" x14ac:dyDescent="0.25">
      <c r="D1340" s="116"/>
    </row>
    <row r="1341" spans="4:4" x14ac:dyDescent="0.25">
      <c r="D1341" s="116"/>
    </row>
    <row r="1342" spans="4:4" x14ac:dyDescent="0.25">
      <c r="D1342" s="116"/>
    </row>
    <row r="1343" spans="4:4" x14ac:dyDescent="0.25">
      <c r="D1343" s="116"/>
    </row>
    <row r="1344" spans="4:4" x14ac:dyDescent="0.25">
      <c r="D1344" s="116"/>
    </row>
    <row r="1345" spans="4:4" x14ac:dyDescent="0.25">
      <c r="D1345" s="116"/>
    </row>
    <row r="1346" spans="4:4" x14ac:dyDescent="0.25">
      <c r="D1346" s="116"/>
    </row>
    <row r="1347" spans="4:4" x14ac:dyDescent="0.25">
      <c r="D1347" s="116"/>
    </row>
    <row r="1348" spans="4:4" x14ac:dyDescent="0.25">
      <c r="D1348" s="116"/>
    </row>
    <row r="1349" spans="4:4" x14ac:dyDescent="0.25">
      <c r="D1349" s="116"/>
    </row>
    <row r="1350" spans="4:4" x14ac:dyDescent="0.25">
      <c r="D1350" s="116"/>
    </row>
    <row r="1351" spans="4:4" x14ac:dyDescent="0.25">
      <c r="D1351" s="116"/>
    </row>
    <row r="1352" spans="4:4" x14ac:dyDescent="0.25">
      <c r="D1352" s="116"/>
    </row>
    <row r="1353" spans="4:4" x14ac:dyDescent="0.25">
      <c r="D1353" s="116"/>
    </row>
    <row r="1354" spans="4:4" x14ac:dyDescent="0.25">
      <c r="D1354" s="116"/>
    </row>
    <row r="1355" spans="4:4" x14ac:dyDescent="0.25">
      <c r="D1355" s="116"/>
    </row>
    <row r="1356" spans="4:4" x14ac:dyDescent="0.25">
      <c r="D1356" s="116"/>
    </row>
    <row r="1357" spans="4:4" x14ac:dyDescent="0.25">
      <c r="D1357" s="116"/>
    </row>
    <row r="1358" spans="4:4" x14ac:dyDescent="0.25">
      <c r="D1358" s="116"/>
    </row>
    <row r="1359" spans="4:4" x14ac:dyDescent="0.25">
      <c r="D1359" s="116"/>
    </row>
    <row r="1360" spans="4:4" x14ac:dyDescent="0.25">
      <c r="D1360" s="116"/>
    </row>
    <row r="1361" spans="4:4" x14ac:dyDescent="0.25">
      <c r="D1361" s="116"/>
    </row>
    <row r="1362" spans="4:4" x14ac:dyDescent="0.25">
      <c r="D1362" s="116"/>
    </row>
    <row r="1363" spans="4:4" x14ac:dyDescent="0.25">
      <c r="D1363" s="116"/>
    </row>
    <row r="1364" spans="4:4" x14ac:dyDescent="0.25">
      <c r="D1364" s="116"/>
    </row>
    <row r="1365" spans="4:4" x14ac:dyDescent="0.25">
      <c r="D1365" s="116"/>
    </row>
    <row r="1366" spans="4:4" x14ac:dyDescent="0.25">
      <c r="D1366" s="116"/>
    </row>
    <row r="1367" spans="4:4" x14ac:dyDescent="0.25">
      <c r="D1367" s="116"/>
    </row>
    <row r="1368" spans="4:4" x14ac:dyDescent="0.25">
      <c r="D1368" s="116"/>
    </row>
    <row r="1369" spans="4:4" x14ac:dyDescent="0.25">
      <c r="D1369" s="116"/>
    </row>
    <row r="1370" spans="4:4" x14ac:dyDescent="0.25">
      <c r="D1370" s="116"/>
    </row>
    <row r="1371" spans="4:4" x14ac:dyDescent="0.25">
      <c r="D1371" s="116"/>
    </row>
    <row r="1372" spans="4:4" x14ac:dyDescent="0.25">
      <c r="D1372" s="116"/>
    </row>
    <row r="1373" spans="4:4" x14ac:dyDescent="0.25">
      <c r="D1373" s="116"/>
    </row>
    <row r="1374" spans="4:4" x14ac:dyDescent="0.25">
      <c r="D1374" s="116"/>
    </row>
    <row r="1375" spans="4:4" x14ac:dyDescent="0.25">
      <c r="D1375" s="116"/>
    </row>
    <row r="1376" spans="4:4" x14ac:dyDescent="0.25">
      <c r="D1376" s="116"/>
    </row>
    <row r="1377" spans="4:4" x14ac:dyDescent="0.25">
      <c r="D1377" s="116"/>
    </row>
    <row r="1378" spans="4:4" x14ac:dyDescent="0.25">
      <c r="D1378" s="116"/>
    </row>
    <row r="1379" spans="4:4" x14ac:dyDescent="0.25">
      <c r="D1379" s="116"/>
    </row>
    <row r="1380" spans="4:4" x14ac:dyDescent="0.25">
      <c r="D1380" s="116"/>
    </row>
    <row r="1381" spans="4:4" x14ac:dyDescent="0.25">
      <c r="D1381" s="116"/>
    </row>
    <row r="1382" spans="4:4" x14ac:dyDescent="0.25">
      <c r="D1382" s="116"/>
    </row>
    <row r="1383" spans="4:4" x14ac:dyDescent="0.25">
      <c r="D1383" s="116"/>
    </row>
    <row r="1384" spans="4:4" x14ac:dyDescent="0.25">
      <c r="D1384" s="116"/>
    </row>
    <row r="1385" spans="4:4" x14ac:dyDescent="0.25">
      <c r="D1385" s="116"/>
    </row>
    <row r="1386" spans="4:4" x14ac:dyDescent="0.25">
      <c r="D1386" s="116"/>
    </row>
    <row r="1387" spans="4:4" x14ac:dyDescent="0.25">
      <c r="D1387" s="116"/>
    </row>
    <row r="1388" spans="4:4" x14ac:dyDescent="0.25">
      <c r="D1388" s="116"/>
    </row>
    <row r="1389" spans="4:4" x14ac:dyDescent="0.25">
      <c r="D1389" s="116"/>
    </row>
    <row r="1390" spans="4:4" x14ac:dyDescent="0.25">
      <c r="D1390" s="116"/>
    </row>
    <row r="1391" spans="4:4" x14ac:dyDescent="0.25">
      <c r="D1391" s="116"/>
    </row>
    <row r="1392" spans="4:4" x14ac:dyDescent="0.25">
      <c r="D1392" s="116"/>
    </row>
    <row r="1393" spans="4:4" x14ac:dyDescent="0.25">
      <c r="D1393" s="116"/>
    </row>
    <row r="1394" spans="4:4" x14ac:dyDescent="0.25">
      <c r="D1394" s="116"/>
    </row>
    <row r="1395" spans="4:4" x14ac:dyDescent="0.25">
      <c r="D1395" s="116"/>
    </row>
    <row r="1396" spans="4:4" x14ac:dyDescent="0.25">
      <c r="D1396" s="116"/>
    </row>
    <row r="1397" spans="4:4" x14ac:dyDescent="0.25">
      <c r="D1397" s="116"/>
    </row>
    <row r="1398" spans="4:4" x14ac:dyDescent="0.25">
      <c r="D1398" s="116"/>
    </row>
    <row r="1399" spans="4:4" x14ac:dyDescent="0.25">
      <c r="D1399" s="116"/>
    </row>
    <row r="1400" spans="4:4" x14ac:dyDescent="0.25">
      <c r="D1400" s="116"/>
    </row>
    <row r="1401" spans="4:4" x14ac:dyDescent="0.25">
      <c r="D1401" s="116"/>
    </row>
    <row r="1402" spans="4:4" x14ac:dyDescent="0.25">
      <c r="D1402" s="116"/>
    </row>
    <row r="1403" spans="4:4" x14ac:dyDescent="0.25">
      <c r="D1403" s="116"/>
    </row>
    <row r="1404" spans="4:4" x14ac:dyDescent="0.25">
      <c r="D1404" s="116"/>
    </row>
    <row r="1405" spans="4:4" x14ac:dyDescent="0.25">
      <c r="D1405" s="116"/>
    </row>
    <row r="1406" spans="4:4" x14ac:dyDescent="0.25">
      <c r="D1406" s="116"/>
    </row>
    <row r="1407" spans="4:4" x14ac:dyDescent="0.25">
      <c r="D1407" s="116"/>
    </row>
    <row r="1408" spans="4:4" x14ac:dyDescent="0.25">
      <c r="D1408" s="116"/>
    </row>
    <row r="1409" spans="4:4" x14ac:dyDescent="0.25">
      <c r="D1409" s="116"/>
    </row>
    <row r="1410" spans="4:4" x14ac:dyDescent="0.25">
      <c r="D1410" s="116"/>
    </row>
    <row r="1411" spans="4:4" x14ac:dyDescent="0.25">
      <c r="D1411" s="116"/>
    </row>
    <row r="1412" spans="4:4" x14ac:dyDescent="0.25">
      <c r="D1412" s="116"/>
    </row>
    <row r="1413" spans="4:4" x14ac:dyDescent="0.25">
      <c r="D1413" s="116"/>
    </row>
    <row r="1414" spans="4:4" x14ac:dyDescent="0.25">
      <c r="D1414" s="116"/>
    </row>
    <row r="1415" spans="4:4" x14ac:dyDescent="0.25">
      <c r="D1415" s="116"/>
    </row>
    <row r="1416" spans="4:4" x14ac:dyDescent="0.25">
      <c r="D1416" s="116"/>
    </row>
    <row r="1417" spans="4:4" x14ac:dyDescent="0.25">
      <c r="D1417" s="116"/>
    </row>
    <row r="1418" spans="4:4" x14ac:dyDescent="0.25">
      <c r="D1418" s="116"/>
    </row>
    <row r="1419" spans="4:4" x14ac:dyDescent="0.25">
      <c r="D1419" s="116"/>
    </row>
    <row r="1420" spans="4:4" x14ac:dyDescent="0.25">
      <c r="D1420" s="116"/>
    </row>
    <row r="1421" spans="4:4" x14ac:dyDescent="0.25">
      <c r="D1421" s="116"/>
    </row>
    <row r="1422" spans="4:4" x14ac:dyDescent="0.25">
      <c r="D1422" s="116"/>
    </row>
    <row r="1423" spans="4:4" x14ac:dyDescent="0.25">
      <c r="D1423" s="116"/>
    </row>
    <row r="1424" spans="4:4" x14ac:dyDescent="0.25">
      <c r="D1424" s="116"/>
    </row>
    <row r="1425" spans="4:4" x14ac:dyDescent="0.25">
      <c r="D1425" s="116"/>
    </row>
    <row r="1426" spans="4:4" x14ac:dyDescent="0.25">
      <c r="D1426" s="116"/>
    </row>
    <row r="1427" spans="4:4" x14ac:dyDescent="0.25">
      <c r="D1427" s="116"/>
    </row>
    <row r="1428" spans="4:4" x14ac:dyDescent="0.25">
      <c r="D1428" s="116"/>
    </row>
    <row r="1429" spans="4:4" x14ac:dyDescent="0.25">
      <c r="D1429" s="116"/>
    </row>
    <row r="1430" spans="4:4" x14ac:dyDescent="0.25">
      <c r="D1430" s="116"/>
    </row>
    <row r="1431" spans="4:4" x14ac:dyDescent="0.25">
      <c r="D1431" s="116"/>
    </row>
    <row r="1432" spans="4:4" x14ac:dyDescent="0.25">
      <c r="D1432" s="116"/>
    </row>
    <row r="1433" spans="4:4" x14ac:dyDescent="0.25">
      <c r="D1433" s="116"/>
    </row>
    <row r="1434" spans="4:4" x14ac:dyDescent="0.25">
      <c r="D1434" s="116"/>
    </row>
    <row r="1435" spans="4:4" x14ac:dyDescent="0.25">
      <c r="D1435" s="116"/>
    </row>
    <row r="1436" spans="4:4" x14ac:dyDescent="0.25">
      <c r="D1436" s="116"/>
    </row>
    <row r="1437" spans="4:4" x14ac:dyDescent="0.25">
      <c r="D1437" s="116"/>
    </row>
    <row r="1438" spans="4:4" x14ac:dyDescent="0.25">
      <c r="D1438" s="116"/>
    </row>
    <row r="1439" spans="4:4" x14ac:dyDescent="0.25">
      <c r="D1439" s="116"/>
    </row>
    <row r="1440" spans="4:4" x14ac:dyDescent="0.25">
      <c r="D1440" s="116"/>
    </row>
    <row r="1441" spans="4:4" x14ac:dyDescent="0.25">
      <c r="D1441" s="116"/>
    </row>
    <row r="1442" spans="4:4" x14ac:dyDescent="0.25">
      <c r="D1442" s="116"/>
    </row>
    <row r="1443" spans="4:4" x14ac:dyDescent="0.25">
      <c r="D1443" s="116"/>
    </row>
    <row r="1444" spans="4:4" x14ac:dyDescent="0.25">
      <c r="D1444" s="116"/>
    </row>
    <row r="1445" spans="4:4" x14ac:dyDescent="0.25">
      <c r="D1445" s="116"/>
    </row>
    <row r="1446" spans="4:4" x14ac:dyDescent="0.25">
      <c r="D1446" s="116"/>
    </row>
    <row r="1447" spans="4:4" x14ac:dyDescent="0.25">
      <c r="D1447" s="116"/>
    </row>
    <row r="1448" spans="4:4" x14ac:dyDescent="0.25">
      <c r="D1448" s="116"/>
    </row>
    <row r="1449" spans="4:4" x14ac:dyDescent="0.25">
      <c r="D1449" s="116"/>
    </row>
    <row r="1450" spans="4:4" x14ac:dyDescent="0.25">
      <c r="D1450" s="116"/>
    </row>
    <row r="1451" spans="4:4" x14ac:dyDescent="0.25">
      <c r="D1451" s="116"/>
    </row>
    <row r="1452" spans="4:4" x14ac:dyDescent="0.25">
      <c r="D1452" s="116"/>
    </row>
    <row r="1453" spans="4:4" x14ac:dyDescent="0.25">
      <c r="D1453" s="116"/>
    </row>
    <row r="1454" spans="4:4" x14ac:dyDescent="0.25">
      <c r="D1454" s="116"/>
    </row>
    <row r="1455" spans="4:4" x14ac:dyDescent="0.25">
      <c r="D1455" s="116"/>
    </row>
    <row r="1456" spans="4:4" x14ac:dyDescent="0.25">
      <c r="D1456" s="116"/>
    </row>
    <row r="1457" spans="4:4" x14ac:dyDescent="0.25">
      <c r="D1457" s="116"/>
    </row>
    <row r="1458" spans="4:4" x14ac:dyDescent="0.25">
      <c r="D1458" s="116"/>
    </row>
    <row r="1459" spans="4:4" x14ac:dyDescent="0.25">
      <c r="D1459" s="116"/>
    </row>
    <row r="1460" spans="4:4" x14ac:dyDescent="0.25">
      <c r="D1460" s="116"/>
    </row>
    <row r="1461" spans="4:4" x14ac:dyDescent="0.25">
      <c r="D1461" s="116"/>
    </row>
    <row r="1462" spans="4:4" x14ac:dyDescent="0.25">
      <c r="D1462" s="116"/>
    </row>
    <row r="1463" spans="4:4" x14ac:dyDescent="0.25">
      <c r="D1463" s="116"/>
    </row>
    <row r="1464" spans="4:4" x14ac:dyDescent="0.25">
      <c r="D1464" s="116"/>
    </row>
    <row r="1465" spans="4:4" x14ac:dyDescent="0.25">
      <c r="D1465" s="116"/>
    </row>
    <row r="1466" spans="4:4" x14ac:dyDescent="0.25">
      <c r="D1466" s="116"/>
    </row>
    <row r="1467" spans="4:4" x14ac:dyDescent="0.25">
      <c r="D1467" s="116"/>
    </row>
    <row r="1468" spans="4:4" x14ac:dyDescent="0.25">
      <c r="D1468" s="116"/>
    </row>
    <row r="1469" spans="4:4" x14ac:dyDescent="0.25">
      <c r="D1469" s="116"/>
    </row>
    <row r="1470" spans="4:4" x14ac:dyDescent="0.25">
      <c r="D1470" s="116"/>
    </row>
    <row r="1471" spans="4:4" x14ac:dyDescent="0.25">
      <c r="D1471" s="116"/>
    </row>
    <row r="1472" spans="4:4" x14ac:dyDescent="0.25">
      <c r="D1472" s="116"/>
    </row>
    <row r="1473" spans="4:4" x14ac:dyDescent="0.25">
      <c r="D1473" s="116"/>
    </row>
    <row r="1474" spans="4:4" x14ac:dyDescent="0.25">
      <c r="D1474" s="116"/>
    </row>
    <row r="1475" spans="4:4" x14ac:dyDescent="0.25">
      <c r="D1475" s="116"/>
    </row>
    <row r="1476" spans="4:4" x14ac:dyDescent="0.25">
      <c r="D1476" s="116"/>
    </row>
    <row r="1477" spans="4:4" x14ac:dyDescent="0.25">
      <c r="D1477" s="116"/>
    </row>
    <row r="1478" spans="4:4" x14ac:dyDescent="0.25">
      <c r="D1478" s="116"/>
    </row>
    <row r="1479" spans="4:4" x14ac:dyDescent="0.25">
      <c r="D1479" s="116"/>
    </row>
    <row r="1480" spans="4:4" x14ac:dyDescent="0.25">
      <c r="D1480" s="116"/>
    </row>
    <row r="1481" spans="4:4" x14ac:dyDescent="0.25">
      <c r="D1481" s="116"/>
    </row>
    <row r="1482" spans="4:4" x14ac:dyDescent="0.25">
      <c r="D1482" s="116"/>
    </row>
    <row r="1483" spans="4:4" x14ac:dyDescent="0.25">
      <c r="D1483" s="116"/>
    </row>
    <row r="1484" spans="4:4" x14ac:dyDescent="0.25">
      <c r="D1484" s="116"/>
    </row>
    <row r="1485" spans="4:4" x14ac:dyDescent="0.25">
      <c r="D1485" s="116"/>
    </row>
    <row r="1486" spans="4:4" x14ac:dyDescent="0.25">
      <c r="D1486" s="116"/>
    </row>
    <row r="1487" spans="4:4" x14ac:dyDescent="0.25">
      <c r="D1487" s="116"/>
    </row>
    <row r="1488" spans="4:4" x14ac:dyDescent="0.25">
      <c r="D1488" s="116"/>
    </row>
    <row r="1489" spans="4:4" x14ac:dyDescent="0.25">
      <c r="D1489" s="116"/>
    </row>
    <row r="1490" spans="4:4" x14ac:dyDescent="0.25">
      <c r="D1490" s="116"/>
    </row>
    <row r="1491" spans="4:4" x14ac:dyDescent="0.25">
      <c r="D1491" s="116"/>
    </row>
    <row r="1492" spans="4:4" x14ac:dyDescent="0.25">
      <c r="D1492" s="116"/>
    </row>
    <row r="1493" spans="4:4" x14ac:dyDescent="0.25">
      <c r="D1493" s="116"/>
    </row>
    <row r="1494" spans="4:4" x14ac:dyDescent="0.25">
      <c r="D1494" s="116"/>
    </row>
    <row r="1495" spans="4:4" x14ac:dyDescent="0.25">
      <c r="D1495" s="116"/>
    </row>
    <row r="1496" spans="4:4" x14ac:dyDescent="0.25">
      <c r="D1496" s="116"/>
    </row>
    <row r="1497" spans="4:4" x14ac:dyDescent="0.25">
      <c r="D1497" s="116"/>
    </row>
    <row r="1498" spans="4:4" x14ac:dyDescent="0.25">
      <c r="D1498" s="116"/>
    </row>
    <row r="1499" spans="4:4" x14ac:dyDescent="0.25">
      <c r="D1499" s="116"/>
    </row>
    <row r="1500" spans="4:4" x14ac:dyDescent="0.25">
      <c r="D1500" s="116"/>
    </row>
    <row r="1501" spans="4:4" x14ac:dyDescent="0.25">
      <c r="D1501" s="116"/>
    </row>
    <row r="1502" spans="4:4" x14ac:dyDescent="0.25">
      <c r="D1502" s="116"/>
    </row>
    <row r="1503" spans="4:4" x14ac:dyDescent="0.25">
      <c r="D1503" s="116"/>
    </row>
    <row r="1504" spans="4:4" x14ac:dyDescent="0.25">
      <c r="D1504" s="116"/>
    </row>
    <row r="1505" spans="4:4" x14ac:dyDescent="0.25">
      <c r="D1505" s="116"/>
    </row>
    <row r="1506" spans="4:4" x14ac:dyDescent="0.25">
      <c r="D1506" s="116"/>
    </row>
    <row r="1507" spans="4:4" x14ac:dyDescent="0.25">
      <c r="D1507" s="116"/>
    </row>
    <row r="1508" spans="4:4" x14ac:dyDescent="0.25">
      <c r="D1508" s="116"/>
    </row>
    <row r="1509" spans="4:4" x14ac:dyDescent="0.25">
      <c r="D1509" s="116"/>
    </row>
    <row r="1510" spans="4:4" x14ac:dyDescent="0.25">
      <c r="D1510" s="116"/>
    </row>
    <row r="1511" spans="4:4" x14ac:dyDescent="0.25">
      <c r="D1511" s="116"/>
    </row>
    <row r="1512" spans="4:4" x14ac:dyDescent="0.25">
      <c r="D1512" s="116"/>
    </row>
    <row r="1513" spans="4:4" x14ac:dyDescent="0.25">
      <c r="D1513" s="116"/>
    </row>
    <row r="1514" spans="4:4" x14ac:dyDescent="0.25">
      <c r="D1514" s="116"/>
    </row>
    <row r="1515" spans="4:4" x14ac:dyDescent="0.25">
      <c r="D1515" s="116"/>
    </row>
    <row r="1516" spans="4:4" x14ac:dyDescent="0.25">
      <c r="D1516" s="116"/>
    </row>
    <row r="1517" spans="4:4" x14ac:dyDescent="0.25">
      <c r="D1517" s="116"/>
    </row>
    <row r="1518" spans="4:4" x14ac:dyDescent="0.25">
      <c r="D1518" s="116"/>
    </row>
    <row r="1519" spans="4:4" x14ac:dyDescent="0.25">
      <c r="D1519" s="116"/>
    </row>
    <row r="1520" spans="4:4" x14ac:dyDescent="0.25">
      <c r="D1520" s="116"/>
    </row>
    <row r="1521" spans="4:4" x14ac:dyDescent="0.25">
      <c r="D1521" s="116"/>
    </row>
    <row r="1522" spans="4:4" x14ac:dyDescent="0.25">
      <c r="D1522" s="116"/>
    </row>
    <row r="1523" spans="4:4" x14ac:dyDescent="0.25">
      <c r="D1523" s="116"/>
    </row>
    <row r="1524" spans="4:4" x14ac:dyDescent="0.25">
      <c r="D1524" s="116"/>
    </row>
    <row r="1525" spans="4:4" x14ac:dyDescent="0.25">
      <c r="D1525" s="116"/>
    </row>
    <row r="1526" spans="4:4" x14ac:dyDescent="0.25">
      <c r="D1526" s="116"/>
    </row>
    <row r="1527" spans="4:4" x14ac:dyDescent="0.25">
      <c r="D1527" s="116"/>
    </row>
    <row r="1528" spans="4:4" x14ac:dyDescent="0.25">
      <c r="D1528" s="116"/>
    </row>
    <row r="1529" spans="4:4" x14ac:dyDescent="0.25">
      <c r="D1529" s="116"/>
    </row>
    <row r="1530" spans="4:4" x14ac:dyDescent="0.25">
      <c r="D1530" s="116"/>
    </row>
    <row r="1531" spans="4:4" x14ac:dyDescent="0.25">
      <c r="D1531" s="116"/>
    </row>
    <row r="1532" spans="4:4" x14ac:dyDescent="0.25">
      <c r="D1532" s="116"/>
    </row>
    <row r="1533" spans="4:4" x14ac:dyDescent="0.25">
      <c r="D1533" s="116"/>
    </row>
    <row r="1534" spans="4:4" x14ac:dyDescent="0.25">
      <c r="D1534" s="116"/>
    </row>
    <row r="1535" spans="4:4" x14ac:dyDescent="0.25">
      <c r="D1535" s="116"/>
    </row>
    <row r="1536" spans="4:4" x14ac:dyDescent="0.25">
      <c r="D1536" s="116"/>
    </row>
    <row r="1537" spans="4:4" x14ac:dyDescent="0.25">
      <c r="D1537" s="116"/>
    </row>
    <row r="1538" spans="4:4" x14ac:dyDescent="0.25">
      <c r="D1538" s="116"/>
    </row>
    <row r="1539" spans="4:4" x14ac:dyDescent="0.25">
      <c r="D1539" s="116"/>
    </row>
    <row r="1540" spans="4:4" x14ac:dyDescent="0.25">
      <c r="D1540" s="116"/>
    </row>
    <row r="1541" spans="4:4" x14ac:dyDescent="0.25">
      <c r="D1541" s="116"/>
    </row>
    <row r="1542" spans="4:4" x14ac:dyDescent="0.25">
      <c r="D1542" s="116"/>
    </row>
    <row r="1543" spans="4:4" x14ac:dyDescent="0.25">
      <c r="D1543" s="116"/>
    </row>
    <row r="1544" spans="4:4" x14ac:dyDescent="0.25">
      <c r="D1544" s="116"/>
    </row>
    <row r="1545" spans="4:4" x14ac:dyDescent="0.25">
      <c r="D1545" s="116"/>
    </row>
    <row r="1546" spans="4:4" x14ac:dyDescent="0.25">
      <c r="D1546" s="116"/>
    </row>
    <row r="1547" spans="4:4" x14ac:dyDescent="0.25">
      <c r="D1547" s="116"/>
    </row>
    <row r="1548" spans="4:4" x14ac:dyDescent="0.25">
      <c r="D1548" s="116"/>
    </row>
    <row r="1549" spans="4:4" x14ac:dyDescent="0.25">
      <c r="D1549" s="116"/>
    </row>
    <row r="1550" spans="4:4" x14ac:dyDescent="0.25">
      <c r="D1550" s="116"/>
    </row>
    <row r="1551" spans="4:4" x14ac:dyDescent="0.25">
      <c r="D1551" s="116"/>
    </row>
    <row r="1552" spans="4:4" x14ac:dyDescent="0.25">
      <c r="D1552" s="116"/>
    </row>
    <row r="1553" spans="4:4" x14ac:dyDescent="0.25">
      <c r="D1553" s="116"/>
    </row>
    <row r="1554" spans="4:4" x14ac:dyDescent="0.25">
      <c r="D1554" s="116"/>
    </row>
    <row r="1555" spans="4:4" x14ac:dyDescent="0.25">
      <c r="D1555" s="116"/>
    </row>
    <row r="1556" spans="4:4" x14ac:dyDescent="0.25">
      <c r="D1556" s="116"/>
    </row>
    <row r="1557" spans="4:4" x14ac:dyDescent="0.25">
      <c r="D1557" s="116"/>
    </row>
    <row r="1558" spans="4:4" x14ac:dyDescent="0.25">
      <c r="D1558" s="116"/>
    </row>
    <row r="1559" spans="4:4" x14ac:dyDescent="0.25">
      <c r="D1559" s="116"/>
    </row>
    <row r="1560" spans="4:4" x14ac:dyDescent="0.25">
      <c r="D1560" s="116"/>
    </row>
    <row r="1561" spans="4:4" x14ac:dyDescent="0.25">
      <c r="D1561" s="116"/>
    </row>
    <row r="1562" spans="4:4" x14ac:dyDescent="0.25">
      <c r="D1562" s="116"/>
    </row>
    <row r="1563" spans="4:4" x14ac:dyDescent="0.25">
      <c r="D1563" s="116"/>
    </row>
    <row r="1564" spans="4:4" x14ac:dyDescent="0.25">
      <c r="D1564" s="116"/>
    </row>
    <row r="1565" spans="4:4" x14ac:dyDescent="0.25">
      <c r="D1565" s="116"/>
    </row>
    <row r="1566" spans="4:4" x14ac:dyDescent="0.25">
      <c r="D1566" s="116"/>
    </row>
    <row r="1567" spans="4:4" x14ac:dyDescent="0.25">
      <c r="D1567" s="116"/>
    </row>
    <row r="1568" spans="4:4" x14ac:dyDescent="0.25">
      <c r="D1568" s="116"/>
    </row>
    <row r="1569" spans="4:4" x14ac:dyDescent="0.25">
      <c r="D1569" s="116"/>
    </row>
    <row r="1570" spans="4:4" x14ac:dyDescent="0.25">
      <c r="D1570" s="116"/>
    </row>
    <row r="1571" spans="4:4" x14ac:dyDescent="0.25">
      <c r="D1571" s="116"/>
    </row>
    <row r="1572" spans="4:4" x14ac:dyDescent="0.25">
      <c r="D1572" s="116"/>
    </row>
    <row r="1573" spans="4:4" x14ac:dyDescent="0.25">
      <c r="D1573" s="116"/>
    </row>
    <row r="1574" spans="4:4" x14ac:dyDescent="0.25">
      <c r="D1574" s="116"/>
    </row>
    <row r="1575" spans="4:4" x14ac:dyDescent="0.25">
      <c r="D1575" s="116"/>
    </row>
    <row r="1576" spans="4:4" x14ac:dyDescent="0.25">
      <c r="D1576" s="116"/>
    </row>
    <row r="1577" spans="4:4" x14ac:dyDescent="0.25">
      <c r="D1577" s="116"/>
    </row>
    <row r="1578" spans="4:4" x14ac:dyDescent="0.25">
      <c r="D1578" s="116"/>
    </row>
    <row r="1579" spans="4:4" x14ac:dyDescent="0.25">
      <c r="D1579" s="116"/>
    </row>
    <row r="1580" spans="4:4" x14ac:dyDescent="0.25">
      <c r="D1580" s="116"/>
    </row>
    <row r="1581" spans="4:4" x14ac:dyDescent="0.25">
      <c r="D1581" s="116"/>
    </row>
    <row r="1582" spans="4:4" x14ac:dyDescent="0.25">
      <c r="D1582" s="116"/>
    </row>
    <row r="1583" spans="4:4" x14ac:dyDescent="0.25">
      <c r="D1583" s="116"/>
    </row>
    <row r="1584" spans="4:4" x14ac:dyDescent="0.25">
      <c r="D1584" s="116"/>
    </row>
    <row r="1585" spans="4:4" x14ac:dyDescent="0.25">
      <c r="D1585" s="116"/>
    </row>
    <row r="1586" spans="4:4" x14ac:dyDescent="0.25">
      <c r="D1586" s="116"/>
    </row>
    <row r="1587" spans="4:4" x14ac:dyDescent="0.25">
      <c r="D1587" s="116"/>
    </row>
    <row r="1588" spans="4:4" x14ac:dyDescent="0.25">
      <c r="D1588" s="116"/>
    </row>
    <row r="1589" spans="4:4" x14ac:dyDescent="0.25">
      <c r="D1589" s="116"/>
    </row>
    <row r="1590" spans="4:4" x14ac:dyDescent="0.25">
      <c r="D1590" s="116"/>
    </row>
    <row r="1591" spans="4:4" x14ac:dyDescent="0.25">
      <c r="D1591" s="116"/>
    </row>
    <row r="1592" spans="4:4" x14ac:dyDescent="0.25">
      <c r="D1592" s="116"/>
    </row>
    <row r="1593" spans="4:4" x14ac:dyDescent="0.25">
      <c r="D1593" s="116"/>
    </row>
    <row r="1594" spans="4:4" x14ac:dyDescent="0.25">
      <c r="D1594" s="116"/>
    </row>
    <row r="1595" spans="4:4" x14ac:dyDescent="0.25">
      <c r="D1595" s="116"/>
    </row>
    <row r="1596" spans="4:4" x14ac:dyDescent="0.25">
      <c r="D1596" s="116"/>
    </row>
    <row r="1597" spans="4:4" x14ac:dyDescent="0.25">
      <c r="D1597" s="116"/>
    </row>
    <row r="1598" spans="4:4" x14ac:dyDescent="0.25">
      <c r="D1598" s="116"/>
    </row>
    <row r="1599" spans="4:4" x14ac:dyDescent="0.25">
      <c r="D1599" s="116"/>
    </row>
    <row r="1600" spans="4:4" x14ac:dyDescent="0.25">
      <c r="D1600" s="116"/>
    </row>
    <row r="1601" spans="4:4" x14ac:dyDescent="0.25">
      <c r="D1601" s="116"/>
    </row>
    <row r="1602" spans="4:4" x14ac:dyDescent="0.25">
      <c r="D1602" s="116"/>
    </row>
    <row r="1603" spans="4:4" x14ac:dyDescent="0.25">
      <c r="D1603" s="116"/>
    </row>
    <row r="1604" spans="4:4" x14ac:dyDescent="0.25">
      <c r="D1604" s="116"/>
    </row>
    <row r="1605" spans="4:4" x14ac:dyDescent="0.25">
      <c r="D1605" s="116"/>
    </row>
    <row r="1606" spans="4:4" x14ac:dyDescent="0.25">
      <c r="D1606" s="116"/>
    </row>
    <row r="1607" spans="4:4" x14ac:dyDescent="0.25">
      <c r="D1607" s="116"/>
    </row>
    <row r="1608" spans="4:4" x14ac:dyDescent="0.25">
      <c r="D1608" s="116"/>
    </row>
    <row r="1609" spans="4:4" x14ac:dyDescent="0.25">
      <c r="D1609" s="116"/>
    </row>
    <row r="1610" spans="4:4" x14ac:dyDescent="0.25">
      <c r="D1610" s="116"/>
    </row>
    <row r="1611" spans="4:4" x14ac:dyDescent="0.25">
      <c r="D1611" s="116"/>
    </row>
    <row r="1612" spans="4:4" x14ac:dyDescent="0.25">
      <c r="D1612" s="116"/>
    </row>
    <row r="1613" spans="4:4" x14ac:dyDescent="0.25">
      <c r="D1613" s="116"/>
    </row>
    <row r="1614" spans="4:4" x14ac:dyDescent="0.25">
      <c r="D1614" s="116"/>
    </row>
    <row r="1615" spans="4:4" x14ac:dyDescent="0.25">
      <c r="D1615" s="116"/>
    </row>
    <row r="1616" spans="4:4" x14ac:dyDescent="0.25">
      <c r="D1616" s="116"/>
    </row>
    <row r="1617" spans="4:4" x14ac:dyDescent="0.25">
      <c r="D1617" s="116"/>
    </row>
    <row r="1618" spans="4:4" x14ac:dyDescent="0.25">
      <c r="D1618" s="116"/>
    </row>
    <row r="1619" spans="4:4" x14ac:dyDescent="0.25">
      <c r="D1619" s="116"/>
    </row>
    <row r="1620" spans="4:4" x14ac:dyDescent="0.25">
      <c r="D1620" s="116"/>
    </row>
    <row r="1621" spans="4:4" x14ac:dyDescent="0.25">
      <c r="D1621" s="116"/>
    </row>
    <row r="1622" spans="4:4" x14ac:dyDescent="0.25">
      <c r="D1622" s="116"/>
    </row>
    <row r="1623" spans="4:4" x14ac:dyDescent="0.25">
      <c r="D1623" s="116"/>
    </row>
    <row r="1624" spans="4:4" x14ac:dyDescent="0.25">
      <c r="D1624" s="116"/>
    </row>
    <row r="1625" spans="4:4" x14ac:dyDescent="0.25">
      <c r="D1625" s="116"/>
    </row>
    <row r="1626" spans="4:4" x14ac:dyDescent="0.25">
      <c r="D1626" s="116"/>
    </row>
    <row r="1627" spans="4:4" x14ac:dyDescent="0.25">
      <c r="D1627" s="116"/>
    </row>
    <row r="1628" spans="4:4" x14ac:dyDescent="0.25">
      <c r="D1628" s="116"/>
    </row>
    <row r="1629" spans="4:4" x14ac:dyDescent="0.25">
      <c r="D1629" s="116"/>
    </row>
    <row r="1630" spans="4:4" x14ac:dyDescent="0.25">
      <c r="D1630" s="116"/>
    </row>
    <row r="1631" spans="4:4" x14ac:dyDescent="0.25">
      <c r="D1631" s="116"/>
    </row>
    <row r="1632" spans="4:4" x14ac:dyDescent="0.25">
      <c r="D1632" s="116"/>
    </row>
    <row r="1633" spans="4:4" x14ac:dyDescent="0.25">
      <c r="D1633" s="116"/>
    </row>
    <row r="1634" spans="4:4" x14ac:dyDescent="0.25">
      <c r="D1634" s="116"/>
    </row>
    <row r="1635" spans="4:4" x14ac:dyDescent="0.25">
      <c r="D1635" s="116"/>
    </row>
    <row r="1636" spans="4:4" x14ac:dyDescent="0.25">
      <c r="D1636" s="116"/>
    </row>
    <row r="1637" spans="4:4" x14ac:dyDescent="0.25">
      <c r="D1637" s="116"/>
    </row>
    <row r="1638" spans="4:4" x14ac:dyDescent="0.25">
      <c r="D1638" s="116"/>
    </row>
    <row r="1639" spans="4:4" x14ac:dyDescent="0.25">
      <c r="D1639" s="116"/>
    </row>
    <row r="1640" spans="4:4" x14ac:dyDescent="0.25">
      <c r="D1640" s="116"/>
    </row>
    <row r="1641" spans="4:4" x14ac:dyDescent="0.25">
      <c r="D1641" s="116"/>
    </row>
    <row r="1642" spans="4:4" x14ac:dyDescent="0.25">
      <c r="D1642" s="116"/>
    </row>
    <row r="1643" spans="4:4" x14ac:dyDescent="0.25">
      <c r="D1643" s="116"/>
    </row>
    <row r="1644" spans="4:4" x14ac:dyDescent="0.25">
      <c r="D1644" s="116"/>
    </row>
    <row r="1645" spans="4:4" x14ac:dyDescent="0.25">
      <c r="D1645" s="116"/>
    </row>
    <row r="1646" spans="4:4" x14ac:dyDescent="0.25">
      <c r="D1646" s="116"/>
    </row>
    <row r="1647" spans="4:4" x14ac:dyDescent="0.25">
      <c r="D1647" s="116"/>
    </row>
    <row r="1648" spans="4:4" x14ac:dyDescent="0.25">
      <c r="D1648" s="116"/>
    </row>
    <row r="1649" spans="4:4" x14ac:dyDescent="0.25">
      <c r="D1649" s="116"/>
    </row>
    <row r="1650" spans="4:4" x14ac:dyDescent="0.25">
      <c r="D1650" s="116"/>
    </row>
    <row r="1651" spans="4:4" x14ac:dyDescent="0.25">
      <c r="D1651" s="116"/>
    </row>
    <row r="1652" spans="4:4" x14ac:dyDescent="0.25">
      <c r="D1652" s="116"/>
    </row>
    <row r="1653" spans="4:4" x14ac:dyDescent="0.25">
      <c r="D1653" s="116"/>
    </row>
    <row r="1654" spans="4:4" x14ac:dyDescent="0.25">
      <c r="D1654" s="116"/>
    </row>
    <row r="1655" spans="4:4" x14ac:dyDescent="0.25">
      <c r="D1655" s="116"/>
    </row>
    <row r="1656" spans="4:4" x14ac:dyDescent="0.25">
      <c r="D1656" s="116"/>
    </row>
    <row r="1657" spans="4:4" x14ac:dyDescent="0.25">
      <c r="D1657" s="116"/>
    </row>
    <row r="1658" spans="4:4" x14ac:dyDescent="0.25">
      <c r="D1658" s="116"/>
    </row>
    <row r="1659" spans="4:4" x14ac:dyDescent="0.25">
      <c r="D1659" s="116"/>
    </row>
    <row r="1660" spans="4:4" x14ac:dyDescent="0.25">
      <c r="D1660" s="116"/>
    </row>
    <row r="1661" spans="4:4" x14ac:dyDescent="0.25">
      <c r="D1661" s="116"/>
    </row>
    <row r="1662" spans="4:4" x14ac:dyDescent="0.25">
      <c r="D1662" s="116"/>
    </row>
    <row r="1663" spans="4:4" x14ac:dyDescent="0.25">
      <c r="D1663" s="116"/>
    </row>
    <row r="1664" spans="4:4" x14ac:dyDescent="0.25">
      <c r="D1664" s="116"/>
    </row>
    <row r="1665" spans="4:4" x14ac:dyDescent="0.25">
      <c r="D1665" s="116"/>
    </row>
    <row r="1666" spans="4:4" x14ac:dyDescent="0.25">
      <c r="D1666" s="116"/>
    </row>
    <row r="1667" spans="4:4" x14ac:dyDescent="0.25">
      <c r="D1667" s="116"/>
    </row>
    <row r="1668" spans="4:4" x14ac:dyDescent="0.25">
      <c r="D1668" s="116"/>
    </row>
    <row r="1669" spans="4:4" x14ac:dyDescent="0.25">
      <c r="D1669" s="116"/>
    </row>
    <row r="1670" spans="4:4" x14ac:dyDescent="0.25">
      <c r="D1670" s="116"/>
    </row>
    <row r="1671" spans="4:4" x14ac:dyDescent="0.25">
      <c r="D1671" s="116"/>
    </row>
    <row r="1672" spans="4:4" x14ac:dyDescent="0.25">
      <c r="D1672" s="116"/>
    </row>
    <row r="1673" spans="4:4" x14ac:dyDescent="0.25">
      <c r="D1673" s="116"/>
    </row>
    <row r="1674" spans="4:4" x14ac:dyDescent="0.25">
      <c r="D1674" s="116"/>
    </row>
    <row r="1675" spans="4:4" x14ac:dyDescent="0.25">
      <c r="D1675" s="116"/>
    </row>
    <row r="1676" spans="4:4" x14ac:dyDescent="0.25">
      <c r="D1676" s="116"/>
    </row>
    <row r="1677" spans="4:4" x14ac:dyDescent="0.25">
      <c r="D1677" s="116"/>
    </row>
    <row r="1678" spans="4:4" x14ac:dyDescent="0.25">
      <c r="D1678" s="116"/>
    </row>
    <row r="1679" spans="4:4" x14ac:dyDescent="0.25">
      <c r="D1679" s="116"/>
    </row>
    <row r="1680" spans="4:4" x14ac:dyDescent="0.25">
      <c r="D1680" s="116"/>
    </row>
    <row r="1681" spans="4:4" x14ac:dyDescent="0.25">
      <c r="D1681" s="116"/>
    </row>
    <row r="1682" spans="4:4" x14ac:dyDescent="0.25">
      <c r="D1682" s="116"/>
    </row>
    <row r="1683" spans="4:4" x14ac:dyDescent="0.25">
      <c r="D1683" s="116"/>
    </row>
    <row r="1684" spans="4:4" x14ac:dyDescent="0.25">
      <c r="D1684" s="116"/>
    </row>
    <row r="1685" spans="4:4" x14ac:dyDescent="0.25">
      <c r="D1685" s="116"/>
    </row>
    <row r="1686" spans="4:4" x14ac:dyDescent="0.25">
      <c r="D1686" s="116"/>
    </row>
    <row r="1687" spans="4:4" x14ac:dyDescent="0.25">
      <c r="D1687" s="116"/>
    </row>
    <row r="1688" spans="4:4" x14ac:dyDescent="0.25">
      <c r="D1688" s="116"/>
    </row>
    <row r="1689" spans="4:4" x14ac:dyDescent="0.25">
      <c r="D1689" s="116"/>
    </row>
    <row r="1690" spans="4:4" x14ac:dyDescent="0.25">
      <c r="D1690" s="116"/>
    </row>
    <row r="1691" spans="4:4" x14ac:dyDescent="0.25">
      <c r="D1691" s="116"/>
    </row>
    <row r="1692" spans="4:4" x14ac:dyDescent="0.25">
      <c r="D1692" s="116"/>
    </row>
    <row r="1693" spans="4:4" x14ac:dyDescent="0.25">
      <c r="D1693" s="116"/>
    </row>
    <row r="1694" spans="4:4" x14ac:dyDescent="0.25">
      <c r="D1694" s="116"/>
    </row>
    <row r="1695" spans="4:4" x14ac:dyDescent="0.25">
      <c r="D1695" s="116"/>
    </row>
    <row r="1696" spans="4:4" x14ac:dyDescent="0.25">
      <c r="D1696" s="116"/>
    </row>
    <row r="1697" spans="4:4" x14ac:dyDescent="0.25">
      <c r="D1697" s="116"/>
    </row>
    <row r="1698" spans="4:4" x14ac:dyDescent="0.25">
      <c r="D1698" s="116"/>
    </row>
    <row r="1699" spans="4:4" x14ac:dyDescent="0.25">
      <c r="D1699" s="116"/>
    </row>
    <row r="1700" spans="4:4" x14ac:dyDescent="0.25">
      <c r="D1700" s="116"/>
    </row>
    <row r="1701" spans="4:4" x14ac:dyDescent="0.25">
      <c r="D1701" s="116"/>
    </row>
    <row r="1702" spans="4:4" x14ac:dyDescent="0.25">
      <c r="D1702" s="116"/>
    </row>
    <row r="1703" spans="4:4" x14ac:dyDescent="0.25">
      <c r="D1703" s="116"/>
    </row>
    <row r="1704" spans="4:4" x14ac:dyDescent="0.25">
      <c r="D1704" s="116"/>
    </row>
    <row r="1705" spans="4:4" x14ac:dyDescent="0.25">
      <c r="D1705" s="116"/>
    </row>
    <row r="1706" spans="4:4" x14ac:dyDescent="0.25">
      <c r="D1706" s="116"/>
    </row>
    <row r="1707" spans="4:4" x14ac:dyDescent="0.25">
      <c r="D1707" s="116"/>
    </row>
    <row r="1708" spans="4:4" x14ac:dyDescent="0.25">
      <c r="D1708" s="116"/>
    </row>
    <row r="1709" spans="4:4" x14ac:dyDescent="0.25">
      <c r="D1709" s="116"/>
    </row>
    <row r="1710" spans="4:4" x14ac:dyDescent="0.25">
      <c r="D1710" s="116"/>
    </row>
    <row r="1711" spans="4:4" x14ac:dyDescent="0.25">
      <c r="D1711" s="116"/>
    </row>
    <row r="1712" spans="4:4" x14ac:dyDescent="0.25">
      <c r="D1712" s="116"/>
    </row>
    <row r="1713" spans="4:4" x14ac:dyDescent="0.25">
      <c r="D1713" s="116"/>
    </row>
    <row r="1714" spans="4:4" x14ac:dyDescent="0.25">
      <c r="D1714" s="116"/>
    </row>
    <row r="1715" spans="4:4" x14ac:dyDescent="0.25">
      <c r="D1715" s="116"/>
    </row>
    <row r="1716" spans="4:4" x14ac:dyDescent="0.25">
      <c r="D1716" s="116"/>
    </row>
    <row r="1717" spans="4:4" x14ac:dyDescent="0.25">
      <c r="D1717" s="116"/>
    </row>
    <row r="1718" spans="4:4" x14ac:dyDescent="0.25">
      <c r="D1718" s="116"/>
    </row>
    <row r="1719" spans="4:4" x14ac:dyDescent="0.25">
      <c r="D1719" s="116"/>
    </row>
    <row r="1720" spans="4:4" x14ac:dyDescent="0.25">
      <c r="D1720" s="116"/>
    </row>
    <row r="1721" spans="4:4" x14ac:dyDescent="0.25">
      <c r="D1721" s="116"/>
    </row>
    <row r="1722" spans="4:4" x14ac:dyDescent="0.25">
      <c r="D1722" s="116"/>
    </row>
    <row r="1723" spans="4:4" x14ac:dyDescent="0.25">
      <c r="D1723" s="116"/>
    </row>
    <row r="1724" spans="4:4" x14ac:dyDescent="0.25">
      <c r="D1724" s="116"/>
    </row>
    <row r="1725" spans="4:4" x14ac:dyDescent="0.25">
      <c r="D1725" s="116"/>
    </row>
    <row r="1726" spans="4:4" x14ac:dyDescent="0.25">
      <c r="D1726" s="116"/>
    </row>
    <row r="1727" spans="4:4" x14ac:dyDescent="0.25">
      <c r="D1727" s="116"/>
    </row>
    <row r="1728" spans="4:4" x14ac:dyDescent="0.25">
      <c r="D1728" s="116"/>
    </row>
    <row r="1729" spans="4:4" x14ac:dyDescent="0.25">
      <c r="D1729" s="116"/>
    </row>
    <row r="1730" spans="4:4" x14ac:dyDescent="0.25">
      <c r="D1730" s="116"/>
    </row>
    <row r="1731" spans="4:4" x14ac:dyDescent="0.25">
      <c r="D1731" s="116"/>
    </row>
    <row r="1732" spans="4:4" x14ac:dyDescent="0.25">
      <c r="D1732" s="116"/>
    </row>
    <row r="1733" spans="4:4" x14ac:dyDescent="0.25">
      <c r="D1733" s="116"/>
    </row>
    <row r="1734" spans="4:4" x14ac:dyDescent="0.25">
      <c r="D1734" s="116"/>
    </row>
    <row r="1735" spans="4:4" x14ac:dyDescent="0.25">
      <c r="D1735" s="116"/>
    </row>
    <row r="1736" spans="4:4" x14ac:dyDescent="0.25">
      <c r="D1736" s="116"/>
    </row>
    <row r="1737" spans="4:4" x14ac:dyDescent="0.25">
      <c r="D1737" s="116"/>
    </row>
    <row r="1738" spans="4:4" x14ac:dyDescent="0.25">
      <c r="D1738" s="116"/>
    </row>
    <row r="1739" spans="4:4" x14ac:dyDescent="0.25">
      <c r="D1739" s="116"/>
    </row>
    <row r="1740" spans="4:4" x14ac:dyDescent="0.25">
      <c r="D1740" s="116"/>
    </row>
    <row r="1741" spans="4:4" x14ac:dyDescent="0.25">
      <c r="D1741" s="116"/>
    </row>
    <row r="1742" spans="4:4" x14ac:dyDescent="0.25">
      <c r="D1742" s="116"/>
    </row>
    <row r="1743" spans="4:4" x14ac:dyDescent="0.25">
      <c r="D1743" s="116"/>
    </row>
    <row r="1744" spans="4:4" x14ac:dyDescent="0.25">
      <c r="D1744" s="116"/>
    </row>
    <row r="1745" spans="4:4" x14ac:dyDescent="0.25">
      <c r="D1745" s="116"/>
    </row>
    <row r="1746" spans="4:4" x14ac:dyDescent="0.25">
      <c r="D1746" s="116"/>
    </row>
    <row r="1747" spans="4:4" x14ac:dyDescent="0.25">
      <c r="D1747" s="116"/>
    </row>
    <row r="1748" spans="4:4" x14ac:dyDescent="0.25">
      <c r="D1748" s="116"/>
    </row>
    <row r="1749" spans="4:4" x14ac:dyDescent="0.25">
      <c r="D1749" s="116"/>
    </row>
    <row r="1750" spans="4:4" x14ac:dyDescent="0.25">
      <c r="D1750" s="116"/>
    </row>
    <row r="1751" spans="4:4" x14ac:dyDescent="0.25">
      <c r="D1751" s="116"/>
    </row>
    <row r="1752" spans="4:4" x14ac:dyDescent="0.25">
      <c r="D1752" s="116"/>
    </row>
    <row r="1753" spans="4:4" x14ac:dyDescent="0.25">
      <c r="D1753" s="116"/>
    </row>
    <row r="1754" spans="4:4" x14ac:dyDescent="0.25">
      <c r="D1754" s="116"/>
    </row>
    <row r="1755" spans="4:4" x14ac:dyDescent="0.25">
      <c r="D1755" s="116"/>
    </row>
    <row r="1756" spans="4:4" x14ac:dyDescent="0.25">
      <c r="D1756" s="116"/>
    </row>
    <row r="1757" spans="4:4" x14ac:dyDescent="0.25">
      <c r="D1757" s="116"/>
    </row>
    <row r="1758" spans="4:4" x14ac:dyDescent="0.25">
      <c r="D1758" s="116"/>
    </row>
    <row r="1759" spans="4:4" x14ac:dyDescent="0.25">
      <c r="D1759" s="116"/>
    </row>
    <row r="1760" spans="4:4" x14ac:dyDescent="0.25">
      <c r="D1760" s="116"/>
    </row>
    <row r="1761" spans="4:4" x14ac:dyDescent="0.25">
      <c r="D1761" s="116"/>
    </row>
    <row r="1762" spans="4:4" x14ac:dyDescent="0.25">
      <c r="D1762" s="116"/>
    </row>
    <row r="1763" spans="4:4" x14ac:dyDescent="0.25">
      <c r="D1763" s="116"/>
    </row>
    <row r="1764" spans="4:4" x14ac:dyDescent="0.25">
      <c r="D1764" s="116"/>
    </row>
    <row r="1765" spans="4:4" x14ac:dyDescent="0.25">
      <c r="D1765" s="116"/>
    </row>
    <row r="1766" spans="4:4" x14ac:dyDescent="0.25">
      <c r="D1766" s="116"/>
    </row>
    <row r="1767" spans="4:4" x14ac:dyDescent="0.25">
      <c r="D1767" s="116"/>
    </row>
    <row r="1768" spans="4:4" x14ac:dyDescent="0.25">
      <c r="D1768" s="116"/>
    </row>
    <row r="1769" spans="4:4" x14ac:dyDescent="0.25">
      <c r="D1769" s="116"/>
    </row>
    <row r="1770" spans="4:4" x14ac:dyDescent="0.25">
      <c r="D1770" s="116"/>
    </row>
    <row r="1771" spans="4:4" x14ac:dyDescent="0.25">
      <c r="D1771" s="116"/>
    </row>
    <row r="1772" spans="4:4" x14ac:dyDescent="0.25">
      <c r="D1772" s="116"/>
    </row>
    <row r="1773" spans="4:4" x14ac:dyDescent="0.25">
      <c r="D1773" s="116"/>
    </row>
    <row r="1774" spans="4:4" x14ac:dyDescent="0.25">
      <c r="D1774" s="116"/>
    </row>
    <row r="1775" spans="4:4" x14ac:dyDescent="0.25">
      <c r="D1775" s="116"/>
    </row>
    <row r="1776" spans="4:4" x14ac:dyDescent="0.25">
      <c r="D1776" s="116"/>
    </row>
    <row r="1777" spans="4:4" x14ac:dyDescent="0.25">
      <c r="D1777" s="116"/>
    </row>
    <row r="1778" spans="4:4" x14ac:dyDescent="0.25">
      <c r="D1778" s="116"/>
    </row>
    <row r="1779" spans="4:4" x14ac:dyDescent="0.25">
      <c r="D1779" s="116"/>
    </row>
    <row r="1780" spans="4:4" x14ac:dyDescent="0.25">
      <c r="D1780" s="116"/>
    </row>
    <row r="1781" spans="4:4" x14ac:dyDescent="0.25">
      <c r="D1781" s="116"/>
    </row>
    <row r="1782" spans="4:4" x14ac:dyDescent="0.25">
      <c r="D1782" s="116"/>
    </row>
    <row r="1783" spans="4:4" x14ac:dyDescent="0.25">
      <c r="D1783" s="116"/>
    </row>
    <row r="1784" spans="4:4" x14ac:dyDescent="0.25">
      <c r="D1784" s="116"/>
    </row>
    <row r="1785" spans="4:4" x14ac:dyDescent="0.25">
      <c r="D1785" s="116"/>
    </row>
    <row r="1786" spans="4:4" x14ac:dyDescent="0.25">
      <c r="D1786" s="116"/>
    </row>
    <row r="1787" spans="4:4" x14ac:dyDescent="0.25">
      <c r="D1787" s="116"/>
    </row>
    <row r="1788" spans="4:4" x14ac:dyDescent="0.25">
      <c r="D1788" s="116"/>
    </row>
    <row r="1789" spans="4:4" x14ac:dyDescent="0.25">
      <c r="D1789" s="116"/>
    </row>
    <row r="1790" spans="4:4" x14ac:dyDescent="0.25">
      <c r="D1790" s="116"/>
    </row>
    <row r="1791" spans="4:4" x14ac:dyDescent="0.25">
      <c r="D1791" s="116"/>
    </row>
    <row r="1792" spans="4:4" x14ac:dyDescent="0.25">
      <c r="D1792" s="116"/>
    </row>
    <row r="1793" spans="4:4" x14ac:dyDescent="0.25">
      <c r="D1793" s="116"/>
    </row>
    <row r="1794" spans="4:4" x14ac:dyDescent="0.25">
      <c r="D1794" s="116"/>
    </row>
    <row r="1795" spans="4:4" x14ac:dyDescent="0.25">
      <c r="D1795" s="116"/>
    </row>
    <row r="1796" spans="4:4" x14ac:dyDescent="0.25">
      <c r="D1796" s="116"/>
    </row>
    <row r="1797" spans="4:4" x14ac:dyDescent="0.25">
      <c r="D1797" s="116"/>
    </row>
    <row r="1798" spans="4:4" x14ac:dyDescent="0.25">
      <c r="D1798" s="116"/>
    </row>
    <row r="1799" spans="4:4" x14ac:dyDescent="0.25">
      <c r="D1799" s="116"/>
    </row>
    <row r="1800" spans="4:4" x14ac:dyDescent="0.25">
      <c r="D1800" s="116"/>
    </row>
    <row r="1801" spans="4:4" x14ac:dyDescent="0.25">
      <c r="D1801" s="116"/>
    </row>
    <row r="1802" spans="4:4" x14ac:dyDescent="0.25">
      <c r="D1802" s="116"/>
    </row>
    <row r="1803" spans="4:4" x14ac:dyDescent="0.25">
      <c r="D1803" s="116"/>
    </row>
    <row r="1804" spans="4:4" x14ac:dyDescent="0.25">
      <c r="D1804" s="116"/>
    </row>
    <row r="1805" spans="4:4" x14ac:dyDescent="0.25">
      <c r="D1805" s="116"/>
    </row>
    <row r="1806" spans="4:4" x14ac:dyDescent="0.25">
      <c r="D1806" s="116"/>
    </row>
    <row r="1807" spans="4:4" x14ac:dyDescent="0.25">
      <c r="D1807" s="116"/>
    </row>
    <row r="1808" spans="4:4" x14ac:dyDescent="0.25">
      <c r="D1808" s="116"/>
    </row>
    <row r="1809" spans="4:4" x14ac:dyDescent="0.25">
      <c r="D1809" s="116"/>
    </row>
    <row r="1810" spans="4:4" x14ac:dyDescent="0.25">
      <c r="D1810" s="116"/>
    </row>
    <row r="1811" spans="4:4" x14ac:dyDescent="0.25">
      <c r="D1811" s="116"/>
    </row>
    <row r="1812" spans="4:4" x14ac:dyDescent="0.25">
      <c r="D1812" s="116"/>
    </row>
    <row r="1813" spans="4:4" x14ac:dyDescent="0.25">
      <c r="D1813" s="116"/>
    </row>
    <row r="1814" spans="4:4" x14ac:dyDescent="0.25">
      <c r="D1814" s="116"/>
    </row>
    <row r="1815" spans="4:4" x14ac:dyDescent="0.25">
      <c r="D1815" s="116"/>
    </row>
    <row r="1816" spans="4:4" x14ac:dyDescent="0.25">
      <c r="D1816" s="116"/>
    </row>
    <row r="1817" spans="4:4" x14ac:dyDescent="0.25">
      <c r="D1817" s="116"/>
    </row>
    <row r="1818" spans="4:4" x14ac:dyDescent="0.25">
      <c r="D1818" s="116"/>
    </row>
    <row r="1819" spans="4:4" x14ac:dyDescent="0.25">
      <c r="D1819" s="116"/>
    </row>
    <row r="1820" spans="4:4" x14ac:dyDescent="0.25">
      <c r="D1820" s="116"/>
    </row>
    <row r="1821" spans="4:4" x14ac:dyDescent="0.25">
      <c r="D1821" s="116"/>
    </row>
    <row r="1822" spans="4:4" x14ac:dyDescent="0.25">
      <c r="D1822" s="116"/>
    </row>
    <row r="1823" spans="4:4" x14ac:dyDescent="0.25">
      <c r="D1823" s="116"/>
    </row>
    <row r="1824" spans="4:4" x14ac:dyDescent="0.25">
      <c r="D1824" s="116"/>
    </row>
    <row r="1825" spans="4:4" x14ac:dyDescent="0.25">
      <c r="D1825" s="116"/>
    </row>
    <row r="1826" spans="4:4" x14ac:dyDescent="0.25">
      <c r="D1826" s="116"/>
    </row>
    <row r="1827" spans="4:4" x14ac:dyDescent="0.25">
      <c r="D1827" s="116"/>
    </row>
    <row r="1828" spans="4:4" x14ac:dyDescent="0.25">
      <c r="D1828" s="116"/>
    </row>
    <row r="1829" spans="4:4" x14ac:dyDescent="0.25">
      <c r="D1829" s="116"/>
    </row>
    <row r="1830" spans="4:4" x14ac:dyDescent="0.25">
      <c r="D1830" s="116"/>
    </row>
    <row r="1831" spans="4:4" x14ac:dyDescent="0.25">
      <c r="D1831" s="116"/>
    </row>
    <row r="1832" spans="4:4" x14ac:dyDescent="0.25">
      <c r="D1832" s="116"/>
    </row>
    <row r="1833" spans="4:4" x14ac:dyDescent="0.25">
      <c r="D1833" s="116"/>
    </row>
    <row r="1834" spans="4:4" x14ac:dyDescent="0.25">
      <c r="D1834" s="116"/>
    </row>
    <row r="1835" spans="4:4" x14ac:dyDescent="0.25">
      <c r="D1835" s="116"/>
    </row>
    <row r="1836" spans="4:4" x14ac:dyDescent="0.25">
      <c r="D1836" s="116"/>
    </row>
    <row r="1837" spans="4:4" x14ac:dyDescent="0.25">
      <c r="D1837" s="116"/>
    </row>
    <row r="1838" spans="4:4" x14ac:dyDescent="0.25">
      <c r="D1838" s="116"/>
    </row>
    <row r="1839" spans="4:4" x14ac:dyDescent="0.25">
      <c r="D1839" s="116"/>
    </row>
    <row r="1840" spans="4:4" x14ac:dyDescent="0.25">
      <c r="D1840" s="116"/>
    </row>
    <row r="1841" spans="4:4" x14ac:dyDescent="0.25">
      <c r="D1841" s="116"/>
    </row>
    <row r="1842" spans="4:4" x14ac:dyDescent="0.25">
      <c r="D1842" s="116"/>
    </row>
    <row r="1843" spans="4:4" x14ac:dyDescent="0.25">
      <c r="D1843" s="116"/>
    </row>
    <row r="1844" spans="4:4" x14ac:dyDescent="0.25">
      <c r="D1844" s="116"/>
    </row>
    <row r="1845" spans="4:4" x14ac:dyDescent="0.25">
      <c r="D1845" s="116"/>
    </row>
    <row r="1846" spans="4:4" x14ac:dyDescent="0.25">
      <c r="D1846" s="116"/>
    </row>
    <row r="1847" spans="4:4" x14ac:dyDescent="0.25">
      <c r="D1847" s="116"/>
    </row>
    <row r="1848" spans="4:4" x14ac:dyDescent="0.25">
      <c r="D1848" s="116"/>
    </row>
    <row r="1849" spans="4:4" x14ac:dyDescent="0.25">
      <c r="D1849" s="116"/>
    </row>
    <row r="1850" spans="4:4" x14ac:dyDescent="0.25">
      <c r="D1850" s="116"/>
    </row>
    <row r="1851" spans="4:4" x14ac:dyDescent="0.25">
      <c r="D1851" s="116"/>
    </row>
    <row r="1852" spans="4:4" x14ac:dyDescent="0.25">
      <c r="D1852" s="116"/>
    </row>
    <row r="1853" spans="4:4" x14ac:dyDescent="0.25">
      <c r="D1853" s="116"/>
    </row>
    <row r="1854" spans="4:4" x14ac:dyDescent="0.25">
      <c r="D1854" s="116"/>
    </row>
    <row r="1855" spans="4:4" x14ac:dyDescent="0.25">
      <c r="D1855" s="116"/>
    </row>
    <row r="1856" spans="4:4" x14ac:dyDescent="0.25">
      <c r="D1856" s="116"/>
    </row>
    <row r="1857" spans="4:4" x14ac:dyDescent="0.25">
      <c r="D1857" s="116"/>
    </row>
    <row r="1858" spans="4:4" x14ac:dyDescent="0.25">
      <c r="D1858" s="116"/>
    </row>
    <row r="1859" spans="4:4" x14ac:dyDescent="0.25">
      <c r="D1859" s="116"/>
    </row>
    <row r="1860" spans="4:4" x14ac:dyDescent="0.25">
      <c r="D1860" s="116"/>
    </row>
    <row r="1861" spans="4:4" x14ac:dyDescent="0.25">
      <c r="D1861" s="116"/>
    </row>
    <row r="1862" spans="4:4" x14ac:dyDescent="0.25">
      <c r="D1862" s="116"/>
    </row>
    <row r="1863" spans="4:4" x14ac:dyDescent="0.25">
      <c r="D1863" s="116"/>
    </row>
    <row r="1864" spans="4:4" x14ac:dyDescent="0.25">
      <c r="D1864" s="116"/>
    </row>
    <row r="1865" spans="4:4" x14ac:dyDescent="0.25">
      <c r="D1865" s="116"/>
    </row>
    <row r="1866" spans="4:4" x14ac:dyDescent="0.25">
      <c r="D1866" s="116"/>
    </row>
    <row r="1867" spans="4:4" x14ac:dyDescent="0.25">
      <c r="D1867" s="116"/>
    </row>
    <row r="1868" spans="4:4" x14ac:dyDescent="0.25">
      <c r="D1868" s="116"/>
    </row>
    <row r="1869" spans="4:4" x14ac:dyDescent="0.25">
      <c r="D1869" s="116"/>
    </row>
    <row r="1870" spans="4:4" x14ac:dyDescent="0.25">
      <c r="D1870" s="116"/>
    </row>
    <row r="1871" spans="4:4" x14ac:dyDescent="0.25">
      <c r="D1871" s="116"/>
    </row>
    <row r="1872" spans="4:4" x14ac:dyDescent="0.25">
      <c r="D1872" s="116"/>
    </row>
    <row r="1873" spans="4:4" x14ac:dyDescent="0.25">
      <c r="D1873" s="116"/>
    </row>
    <row r="1874" spans="4:4" x14ac:dyDescent="0.25">
      <c r="D1874" s="116"/>
    </row>
    <row r="1875" spans="4:4" x14ac:dyDescent="0.25">
      <c r="D1875" s="116"/>
    </row>
    <row r="1876" spans="4:4" x14ac:dyDescent="0.25">
      <c r="D1876" s="116"/>
    </row>
    <row r="1877" spans="4:4" x14ac:dyDescent="0.25">
      <c r="D1877" s="116"/>
    </row>
    <row r="1878" spans="4:4" x14ac:dyDescent="0.25">
      <c r="D1878" s="116"/>
    </row>
    <row r="1879" spans="4:4" x14ac:dyDescent="0.25">
      <c r="D1879" s="116"/>
    </row>
    <row r="1880" spans="4:4" x14ac:dyDescent="0.25">
      <c r="D1880" s="116"/>
    </row>
    <row r="1881" spans="4:4" x14ac:dyDescent="0.25">
      <c r="D1881" s="116"/>
    </row>
    <row r="1882" spans="4:4" x14ac:dyDescent="0.25">
      <c r="D1882" s="116"/>
    </row>
    <row r="1883" spans="4:4" x14ac:dyDescent="0.25">
      <c r="D1883" s="116"/>
    </row>
    <row r="1884" spans="4:4" x14ac:dyDescent="0.25">
      <c r="D1884" s="116"/>
    </row>
    <row r="1885" spans="4:4" x14ac:dyDescent="0.25">
      <c r="D1885" s="116"/>
    </row>
    <row r="1886" spans="4:4" x14ac:dyDescent="0.25">
      <c r="D1886" s="116"/>
    </row>
    <row r="1887" spans="4:4" x14ac:dyDescent="0.25">
      <c r="D1887" s="116"/>
    </row>
    <row r="1888" spans="4:4" x14ac:dyDescent="0.25">
      <c r="D1888" s="116"/>
    </row>
    <row r="1889" spans="4:4" x14ac:dyDescent="0.25">
      <c r="D1889" s="116"/>
    </row>
    <row r="1890" spans="4:4" x14ac:dyDescent="0.25">
      <c r="D1890" s="116"/>
    </row>
    <row r="1891" spans="4:4" x14ac:dyDescent="0.25">
      <c r="D1891" s="116"/>
    </row>
    <row r="1892" spans="4:4" x14ac:dyDescent="0.25">
      <c r="D1892" s="116"/>
    </row>
    <row r="1893" spans="4:4" x14ac:dyDescent="0.25">
      <c r="D1893" s="116"/>
    </row>
    <row r="1894" spans="4:4" x14ac:dyDescent="0.25">
      <c r="D1894" s="116"/>
    </row>
    <row r="1895" spans="4:4" x14ac:dyDescent="0.25">
      <c r="D1895" s="116"/>
    </row>
    <row r="1896" spans="4:4" x14ac:dyDescent="0.25">
      <c r="D1896" s="116"/>
    </row>
    <row r="1897" spans="4:4" x14ac:dyDescent="0.25">
      <c r="D1897" s="116"/>
    </row>
    <row r="1898" spans="4:4" x14ac:dyDescent="0.25">
      <c r="D1898" s="116"/>
    </row>
    <row r="1899" spans="4:4" x14ac:dyDescent="0.25">
      <c r="D1899" s="116"/>
    </row>
    <row r="1900" spans="4:4" x14ac:dyDescent="0.25">
      <c r="D1900" s="116"/>
    </row>
    <row r="1901" spans="4:4" x14ac:dyDescent="0.25">
      <c r="D1901" s="116"/>
    </row>
    <row r="1902" spans="4:4" x14ac:dyDescent="0.25">
      <c r="D1902" s="116"/>
    </row>
    <row r="1903" spans="4:4" x14ac:dyDescent="0.25">
      <c r="D1903" s="116"/>
    </row>
    <row r="1904" spans="4:4" x14ac:dyDescent="0.25">
      <c r="D1904" s="116"/>
    </row>
    <row r="1905" spans="4:4" x14ac:dyDescent="0.25">
      <c r="D1905" s="116"/>
    </row>
    <row r="1906" spans="4:4" x14ac:dyDescent="0.25">
      <c r="D1906" s="116"/>
    </row>
    <row r="1907" spans="4:4" x14ac:dyDescent="0.25">
      <c r="D1907" s="116"/>
    </row>
    <row r="1908" spans="4:4" x14ac:dyDescent="0.25">
      <c r="D1908" s="116"/>
    </row>
    <row r="1909" spans="4:4" x14ac:dyDescent="0.25">
      <c r="D1909" s="116"/>
    </row>
    <row r="1910" spans="4:4" x14ac:dyDescent="0.25">
      <c r="D1910" s="116"/>
    </row>
    <row r="1911" spans="4:4" x14ac:dyDescent="0.25">
      <c r="D1911" s="116"/>
    </row>
    <row r="1912" spans="4:4" x14ac:dyDescent="0.25">
      <c r="D1912" s="116"/>
    </row>
    <row r="1913" spans="4:4" x14ac:dyDescent="0.25">
      <c r="D1913" s="116"/>
    </row>
    <row r="1914" spans="4:4" x14ac:dyDescent="0.25">
      <c r="D1914" s="116"/>
    </row>
    <row r="1915" spans="4:4" x14ac:dyDescent="0.25">
      <c r="D1915" s="116"/>
    </row>
    <row r="1916" spans="4:4" x14ac:dyDescent="0.25">
      <c r="D1916" s="116"/>
    </row>
    <row r="1917" spans="4:4" x14ac:dyDescent="0.25">
      <c r="D1917" s="116"/>
    </row>
    <row r="1918" spans="4:4" x14ac:dyDescent="0.25">
      <c r="D1918" s="116"/>
    </row>
    <row r="1919" spans="4:4" x14ac:dyDescent="0.25">
      <c r="D1919" s="116"/>
    </row>
    <row r="1920" spans="4:4" x14ac:dyDescent="0.25">
      <c r="D1920" s="116"/>
    </row>
    <row r="1921" spans="4:4" x14ac:dyDescent="0.25">
      <c r="D1921" s="116"/>
    </row>
    <row r="1922" spans="4:4" x14ac:dyDescent="0.25">
      <c r="D1922" s="116"/>
    </row>
    <row r="1923" spans="4:4" x14ac:dyDescent="0.25">
      <c r="D1923" s="116"/>
    </row>
    <row r="1924" spans="4:4" x14ac:dyDescent="0.25">
      <c r="D1924" s="116"/>
    </row>
    <row r="1925" spans="4:4" x14ac:dyDescent="0.25">
      <c r="D1925" s="116"/>
    </row>
    <row r="1926" spans="4:4" x14ac:dyDescent="0.25">
      <c r="D1926" s="116"/>
    </row>
    <row r="1927" spans="4:4" x14ac:dyDescent="0.25">
      <c r="D1927" s="116"/>
    </row>
    <row r="1928" spans="4:4" x14ac:dyDescent="0.25">
      <c r="D1928" s="116"/>
    </row>
    <row r="1929" spans="4:4" x14ac:dyDescent="0.25">
      <c r="D1929" s="116"/>
    </row>
    <row r="1930" spans="4:4" x14ac:dyDescent="0.25">
      <c r="D1930" s="116"/>
    </row>
    <row r="1931" spans="4:4" x14ac:dyDescent="0.25">
      <c r="D1931" s="116"/>
    </row>
    <row r="1932" spans="4:4" x14ac:dyDescent="0.25">
      <c r="D1932" s="116"/>
    </row>
    <row r="1933" spans="4:4" x14ac:dyDescent="0.25">
      <c r="D1933" s="116"/>
    </row>
    <row r="1934" spans="4:4" x14ac:dyDescent="0.25">
      <c r="D1934" s="116"/>
    </row>
    <row r="1935" spans="4:4" x14ac:dyDescent="0.25">
      <c r="D1935" s="116"/>
    </row>
    <row r="1936" spans="4:4" x14ac:dyDescent="0.25">
      <c r="D1936" s="116"/>
    </row>
    <row r="1937" spans="4:4" x14ac:dyDescent="0.25">
      <c r="D1937" s="116"/>
    </row>
    <row r="1938" spans="4:4" x14ac:dyDescent="0.25">
      <c r="D1938" s="116"/>
    </row>
    <row r="1939" spans="4:4" x14ac:dyDescent="0.25">
      <c r="D1939" s="116"/>
    </row>
    <row r="1940" spans="4:4" x14ac:dyDescent="0.25">
      <c r="D1940" s="116"/>
    </row>
    <row r="1941" spans="4:4" x14ac:dyDescent="0.25">
      <c r="D1941" s="116"/>
    </row>
    <row r="1942" spans="4:4" x14ac:dyDescent="0.25">
      <c r="D1942" s="116"/>
    </row>
    <row r="1943" spans="4:4" x14ac:dyDescent="0.25">
      <c r="D1943" s="116"/>
    </row>
    <row r="1944" spans="4:4" x14ac:dyDescent="0.25">
      <c r="D1944" s="116"/>
    </row>
    <row r="1945" spans="4:4" x14ac:dyDescent="0.25">
      <c r="D1945" s="116"/>
    </row>
    <row r="1946" spans="4:4" x14ac:dyDescent="0.25">
      <c r="D1946" s="116"/>
    </row>
    <row r="1947" spans="4:4" x14ac:dyDescent="0.25">
      <c r="D1947" s="116"/>
    </row>
    <row r="1948" spans="4:4" x14ac:dyDescent="0.25">
      <c r="D1948" s="116"/>
    </row>
    <row r="1949" spans="4:4" x14ac:dyDescent="0.25">
      <c r="D1949" s="116"/>
    </row>
    <row r="1950" spans="4:4" x14ac:dyDescent="0.25">
      <c r="D1950" s="116"/>
    </row>
    <row r="1951" spans="4:4" x14ac:dyDescent="0.25">
      <c r="D1951" s="116"/>
    </row>
    <row r="1952" spans="4:4" x14ac:dyDescent="0.25">
      <c r="D1952" s="116"/>
    </row>
    <row r="1953" spans="4:4" x14ac:dyDescent="0.25">
      <c r="D1953" s="116"/>
    </row>
    <row r="1954" spans="4:4" x14ac:dyDescent="0.25">
      <c r="D1954" s="116"/>
    </row>
    <row r="1955" spans="4:4" x14ac:dyDescent="0.25">
      <c r="D1955" s="116"/>
    </row>
    <row r="1956" spans="4:4" x14ac:dyDescent="0.25">
      <c r="D1956" s="116"/>
    </row>
    <row r="1957" spans="4:4" x14ac:dyDescent="0.25">
      <c r="D1957" s="116"/>
    </row>
    <row r="1958" spans="4:4" x14ac:dyDescent="0.25">
      <c r="D1958" s="116"/>
    </row>
    <row r="1959" spans="4:4" x14ac:dyDescent="0.25">
      <c r="D1959" s="116"/>
    </row>
    <row r="1960" spans="4:4" x14ac:dyDescent="0.25">
      <c r="D1960" s="116"/>
    </row>
    <row r="1961" spans="4:4" x14ac:dyDescent="0.25">
      <c r="D1961" s="116"/>
    </row>
    <row r="1962" spans="4:4" x14ac:dyDescent="0.25">
      <c r="D1962" s="116"/>
    </row>
    <row r="1963" spans="4:4" x14ac:dyDescent="0.25">
      <c r="D1963" s="116"/>
    </row>
    <row r="1964" spans="4:4" x14ac:dyDescent="0.25">
      <c r="D1964" s="116"/>
    </row>
    <row r="1965" spans="4:4" x14ac:dyDescent="0.25">
      <c r="D1965" s="116"/>
    </row>
    <row r="1966" spans="4:4" x14ac:dyDescent="0.25">
      <c r="D1966" s="116"/>
    </row>
    <row r="1967" spans="4:4" x14ac:dyDescent="0.25">
      <c r="D1967" s="116"/>
    </row>
    <row r="1968" spans="4:4" x14ac:dyDescent="0.25">
      <c r="D1968" s="116"/>
    </row>
    <row r="1969" spans="4:4" x14ac:dyDescent="0.25">
      <c r="D1969" s="116"/>
    </row>
    <row r="1970" spans="4:4" x14ac:dyDescent="0.25">
      <c r="D1970" s="116"/>
    </row>
    <row r="1971" spans="4:4" x14ac:dyDescent="0.25">
      <c r="D1971" s="116"/>
    </row>
    <row r="1972" spans="4:4" x14ac:dyDescent="0.25">
      <c r="D1972" s="116"/>
    </row>
    <row r="1973" spans="4:4" x14ac:dyDescent="0.25">
      <c r="D1973" s="116"/>
    </row>
    <row r="1974" spans="4:4" x14ac:dyDescent="0.25">
      <c r="D1974" s="116"/>
    </row>
    <row r="1975" spans="4:4" x14ac:dyDescent="0.25">
      <c r="D1975" s="116"/>
    </row>
    <row r="1976" spans="4:4" x14ac:dyDescent="0.25">
      <c r="D1976" s="116"/>
    </row>
    <row r="1977" spans="4:4" x14ac:dyDescent="0.25">
      <c r="D1977" s="116"/>
    </row>
    <row r="1978" spans="4:4" x14ac:dyDescent="0.25">
      <c r="D1978" s="116"/>
    </row>
    <row r="1979" spans="4:4" x14ac:dyDescent="0.25">
      <c r="D1979" s="116"/>
    </row>
    <row r="1980" spans="4:4" x14ac:dyDescent="0.25">
      <c r="D1980" s="116"/>
    </row>
    <row r="1981" spans="4:4" x14ac:dyDescent="0.25">
      <c r="D1981" s="116"/>
    </row>
    <row r="1982" spans="4:4" x14ac:dyDescent="0.25">
      <c r="D1982" s="116"/>
    </row>
    <row r="1983" spans="4:4" x14ac:dyDescent="0.25">
      <c r="D1983" s="116"/>
    </row>
    <row r="1984" spans="4:4" x14ac:dyDescent="0.25">
      <c r="D1984" s="116"/>
    </row>
    <row r="1985" spans="4:4" x14ac:dyDescent="0.25">
      <c r="D1985" s="116"/>
    </row>
    <row r="1986" spans="4:4" x14ac:dyDescent="0.25">
      <c r="D1986" s="116"/>
    </row>
    <row r="1987" spans="4:4" x14ac:dyDescent="0.25">
      <c r="D1987" s="116"/>
    </row>
    <row r="1988" spans="4:4" x14ac:dyDescent="0.25">
      <c r="D1988" s="116"/>
    </row>
    <row r="1989" spans="4:4" x14ac:dyDescent="0.25">
      <c r="D1989" s="116"/>
    </row>
    <row r="1990" spans="4:4" x14ac:dyDescent="0.25">
      <c r="D1990" s="116"/>
    </row>
    <row r="1991" spans="4:4" x14ac:dyDescent="0.25">
      <c r="D1991" s="116"/>
    </row>
    <row r="1992" spans="4:4" x14ac:dyDescent="0.25">
      <c r="D1992" s="116"/>
    </row>
    <row r="1993" spans="4:4" x14ac:dyDescent="0.25">
      <c r="D1993" s="116"/>
    </row>
    <row r="1994" spans="4:4" x14ac:dyDescent="0.25">
      <c r="D1994" s="116"/>
    </row>
    <row r="1995" spans="4:4" x14ac:dyDescent="0.25">
      <c r="D1995" s="116"/>
    </row>
    <row r="1996" spans="4:4" x14ac:dyDescent="0.25">
      <c r="D1996" s="116"/>
    </row>
    <row r="1997" spans="4:4" x14ac:dyDescent="0.25">
      <c r="D1997" s="116"/>
    </row>
    <row r="1998" spans="4:4" x14ac:dyDescent="0.25">
      <c r="D1998" s="116"/>
    </row>
    <row r="1999" spans="4:4" x14ac:dyDescent="0.25">
      <c r="D1999" s="116"/>
    </row>
    <row r="2000" spans="4:4" x14ac:dyDescent="0.25">
      <c r="D2000" s="116"/>
    </row>
    <row r="2001" spans="4:4" x14ac:dyDescent="0.25">
      <c r="D2001" s="116"/>
    </row>
    <row r="2002" spans="4:4" x14ac:dyDescent="0.25">
      <c r="D2002" s="116"/>
    </row>
    <row r="2003" spans="4:4" x14ac:dyDescent="0.25">
      <c r="D2003" s="116"/>
    </row>
    <row r="2004" spans="4:4" x14ac:dyDescent="0.25">
      <c r="D2004" s="116"/>
    </row>
    <row r="2005" spans="4:4" x14ac:dyDescent="0.25">
      <c r="D2005" s="116"/>
    </row>
    <row r="2006" spans="4:4" x14ac:dyDescent="0.25">
      <c r="D2006" s="116"/>
    </row>
    <row r="2007" spans="4:4" x14ac:dyDescent="0.25">
      <c r="D2007" s="116"/>
    </row>
    <row r="2008" spans="4:4" x14ac:dyDescent="0.25">
      <c r="D2008" s="116"/>
    </row>
    <row r="2009" spans="4:4" x14ac:dyDescent="0.25">
      <c r="D2009" s="116"/>
    </row>
    <row r="2010" spans="4:4" x14ac:dyDescent="0.25">
      <c r="D2010" s="116"/>
    </row>
    <row r="2011" spans="4:4" x14ac:dyDescent="0.25">
      <c r="D2011" s="116"/>
    </row>
    <row r="2012" spans="4:4" x14ac:dyDescent="0.25">
      <c r="D2012" s="116"/>
    </row>
    <row r="2013" spans="4:4" x14ac:dyDescent="0.25">
      <c r="D2013" s="116"/>
    </row>
    <row r="2014" spans="4:4" x14ac:dyDescent="0.25">
      <c r="D2014" s="116"/>
    </row>
    <row r="2015" spans="4:4" x14ac:dyDescent="0.25">
      <c r="D2015" s="116"/>
    </row>
    <row r="2016" spans="4:4" x14ac:dyDescent="0.25">
      <c r="D2016" s="116"/>
    </row>
    <row r="2017" spans="4:4" x14ac:dyDescent="0.25">
      <c r="D2017" s="116"/>
    </row>
    <row r="2018" spans="4:4" x14ac:dyDescent="0.25">
      <c r="D2018" s="116"/>
    </row>
    <row r="2019" spans="4:4" x14ac:dyDescent="0.25">
      <c r="D2019" s="116"/>
    </row>
    <row r="2020" spans="4:4" x14ac:dyDescent="0.25">
      <c r="D2020" s="116"/>
    </row>
    <row r="2021" spans="4:4" x14ac:dyDescent="0.25">
      <c r="D2021" s="116"/>
    </row>
    <row r="2022" spans="4:4" x14ac:dyDescent="0.25">
      <c r="D2022" s="116"/>
    </row>
    <row r="2023" spans="4:4" x14ac:dyDescent="0.25">
      <c r="D2023" s="116"/>
    </row>
    <row r="2024" spans="4:4" x14ac:dyDescent="0.25">
      <c r="D2024" s="116"/>
    </row>
    <row r="2025" spans="4:4" x14ac:dyDescent="0.25">
      <c r="D2025" s="116"/>
    </row>
    <row r="2026" spans="4:4" x14ac:dyDescent="0.25">
      <c r="D2026" s="116"/>
    </row>
    <row r="2027" spans="4:4" x14ac:dyDescent="0.25">
      <c r="D2027" s="116"/>
    </row>
    <row r="2028" spans="4:4" x14ac:dyDescent="0.25">
      <c r="D2028" s="116"/>
    </row>
    <row r="2029" spans="4:4" x14ac:dyDescent="0.25">
      <c r="D2029" s="116"/>
    </row>
    <row r="2030" spans="4:4" x14ac:dyDescent="0.25">
      <c r="D2030" s="116"/>
    </row>
    <row r="2031" spans="4:4" x14ac:dyDescent="0.25">
      <c r="D2031" s="116"/>
    </row>
    <row r="2032" spans="4:4" x14ac:dyDescent="0.25">
      <c r="D2032" s="116"/>
    </row>
    <row r="2033" spans="4:4" x14ac:dyDescent="0.25">
      <c r="D2033" s="116"/>
    </row>
    <row r="2034" spans="4:4" x14ac:dyDescent="0.25">
      <c r="D2034" s="116"/>
    </row>
    <row r="2035" spans="4:4" x14ac:dyDescent="0.25">
      <c r="D2035" s="116"/>
    </row>
    <row r="2036" spans="4:4" x14ac:dyDescent="0.25">
      <c r="D2036" s="116"/>
    </row>
    <row r="2037" spans="4:4" x14ac:dyDescent="0.25">
      <c r="D2037" s="116"/>
    </row>
    <row r="2038" spans="4:4" x14ac:dyDescent="0.25">
      <c r="D2038" s="116"/>
    </row>
    <row r="2039" spans="4:4" x14ac:dyDescent="0.25">
      <c r="D2039" s="116"/>
    </row>
    <row r="2040" spans="4:4" x14ac:dyDescent="0.25">
      <c r="D2040" s="116"/>
    </row>
    <row r="2041" spans="4:4" x14ac:dyDescent="0.25">
      <c r="D2041" s="116"/>
    </row>
    <row r="2042" spans="4:4" x14ac:dyDescent="0.25">
      <c r="D2042" s="116"/>
    </row>
    <row r="2043" spans="4:4" x14ac:dyDescent="0.25">
      <c r="D2043" s="116"/>
    </row>
    <row r="2044" spans="4:4" x14ac:dyDescent="0.25">
      <c r="D2044" s="116"/>
    </row>
    <row r="2045" spans="4:4" x14ac:dyDescent="0.25">
      <c r="D2045" s="116"/>
    </row>
    <row r="2046" spans="4:4" x14ac:dyDescent="0.25">
      <c r="D2046" s="116"/>
    </row>
    <row r="2047" spans="4:4" x14ac:dyDescent="0.25">
      <c r="D2047" s="116"/>
    </row>
    <row r="2048" spans="4:4" x14ac:dyDescent="0.25">
      <c r="D2048" s="116"/>
    </row>
    <row r="2049" spans="4:4" x14ac:dyDescent="0.25">
      <c r="D2049" s="116"/>
    </row>
    <row r="2050" spans="4:4" x14ac:dyDescent="0.25">
      <c r="D2050" s="116"/>
    </row>
    <row r="2051" spans="4:4" x14ac:dyDescent="0.25">
      <c r="D2051" s="116"/>
    </row>
    <row r="2052" spans="4:4" x14ac:dyDescent="0.25">
      <c r="D2052" s="116"/>
    </row>
    <row r="2053" spans="4:4" x14ac:dyDescent="0.25">
      <c r="D2053" s="116"/>
    </row>
    <row r="2054" spans="4:4" x14ac:dyDescent="0.25">
      <c r="D2054" s="116"/>
    </row>
    <row r="2055" spans="4:4" x14ac:dyDescent="0.25">
      <c r="D2055" s="116"/>
    </row>
    <row r="2056" spans="4:4" x14ac:dyDescent="0.25">
      <c r="D2056" s="116"/>
    </row>
    <row r="2057" spans="4:4" x14ac:dyDescent="0.25">
      <c r="D2057" s="116"/>
    </row>
    <row r="2058" spans="4:4" x14ac:dyDescent="0.25">
      <c r="D2058" s="116"/>
    </row>
    <row r="2059" spans="4:4" x14ac:dyDescent="0.25">
      <c r="D2059" s="116"/>
    </row>
    <row r="2060" spans="4:4" x14ac:dyDescent="0.25">
      <c r="D2060" s="116"/>
    </row>
    <row r="2061" spans="4:4" x14ac:dyDescent="0.25">
      <c r="D2061" s="116"/>
    </row>
    <row r="2062" spans="4:4" x14ac:dyDescent="0.25">
      <c r="D2062" s="116"/>
    </row>
    <row r="2063" spans="4:4" x14ac:dyDescent="0.25">
      <c r="D2063" s="116"/>
    </row>
    <row r="2064" spans="4:4" x14ac:dyDescent="0.25">
      <c r="D2064" s="116"/>
    </row>
    <row r="2065" spans="4:4" x14ac:dyDescent="0.25">
      <c r="D2065" s="116"/>
    </row>
    <row r="2066" spans="4:4" x14ac:dyDescent="0.25">
      <c r="D2066" s="116"/>
    </row>
    <row r="2067" spans="4:4" x14ac:dyDescent="0.25">
      <c r="D2067" s="116"/>
    </row>
    <row r="2068" spans="4:4" x14ac:dyDescent="0.25">
      <c r="D2068" s="116"/>
    </row>
    <row r="2069" spans="4:4" x14ac:dyDescent="0.25">
      <c r="D2069" s="116"/>
    </row>
    <row r="2070" spans="4:4" x14ac:dyDescent="0.25">
      <c r="D2070" s="116"/>
    </row>
    <row r="2071" spans="4:4" x14ac:dyDescent="0.25">
      <c r="D2071" s="116"/>
    </row>
    <row r="2072" spans="4:4" x14ac:dyDescent="0.25">
      <c r="D2072" s="116"/>
    </row>
    <row r="2073" spans="4:4" x14ac:dyDescent="0.25">
      <c r="D2073" s="116"/>
    </row>
    <row r="2074" spans="4:4" x14ac:dyDescent="0.25">
      <c r="D2074" s="116"/>
    </row>
    <row r="2075" spans="4:4" x14ac:dyDescent="0.25">
      <c r="D2075" s="116"/>
    </row>
    <row r="2076" spans="4:4" x14ac:dyDescent="0.25">
      <c r="D2076" s="116"/>
    </row>
    <row r="2077" spans="4:4" x14ac:dyDescent="0.25">
      <c r="D2077" s="116"/>
    </row>
    <row r="2078" spans="4:4" x14ac:dyDescent="0.25">
      <c r="D2078" s="116"/>
    </row>
    <row r="2079" spans="4:4" x14ac:dyDescent="0.25">
      <c r="D2079" s="116"/>
    </row>
    <row r="2080" spans="4:4" x14ac:dyDescent="0.25">
      <c r="D2080" s="116"/>
    </row>
    <row r="2081" spans="4:4" x14ac:dyDescent="0.25">
      <c r="D2081" s="116"/>
    </row>
    <row r="2082" spans="4:4" x14ac:dyDescent="0.25">
      <c r="D2082" s="116"/>
    </row>
    <row r="2083" spans="4:4" x14ac:dyDescent="0.25">
      <c r="D2083" s="116"/>
    </row>
    <row r="2084" spans="4:4" x14ac:dyDescent="0.25">
      <c r="D2084" s="116"/>
    </row>
    <row r="2085" spans="4:4" x14ac:dyDescent="0.25">
      <c r="D2085" s="116"/>
    </row>
    <row r="2086" spans="4:4" x14ac:dyDescent="0.25">
      <c r="D2086" s="116"/>
    </row>
    <row r="2087" spans="4:4" x14ac:dyDescent="0.25">
      <c r="D2087" s="116"/>
    </row>
    <row r="2088" spans="4:4" x14ac:dyDescent="0.25">
      <c r="D2088" s="116"/>
    </row>
    <row r="2089" spans="4:4" x14ac:dyDescent="0.25">
      <c r="D2089" s="116"/>
    </row>
    <row r="2090" spans="4:4" x14ac:dyDescent="0.25">
      <c r="D2090" s="116"/>
    </row>
    <row r="2091" spans="4:4" x14ac:dyDescent="0.25">
      <c r="D2091" s="116"/>
    </row>
    <row r="2092" spans="4:4" x14ac:dyDescent="0.25">
      <c r="D2092" s="116"/>
    </row>
    <row r="2093" spans="4:4" x14ac:dyDescent="0.25">
      <c r="D2093" s="116"/>
    </row>
    <row r="2094" spans="4:4" x14ac:dyDescent="0.25">
      <c r="D2094" s="116"/>
    </row>
    <row r="2095" spans="4:4" x14ac:dyDescent="0.25">
      <c r="D2095" s="116"/>
    </row>
    <row r="2096" spans="4:4" x14ac:dyDescent="0.25">
      <c r="D2096" s="116"/>
    </row>
    <row r="2097" spans="4:4" x14ac:dyDescent="0.25">
      <c r="D2097" s="116"/>
    </row>
    <row r="2098" spans="4:4" x14ac:dyDescent="0.25">
      <c r="D2098" s="116"/>
    </row>
    <row r="2099" spans="4:4" x14ac:dyDescent="0.25">
      <c r="D2099" s="116"/>
    </row>
    <row r="2100" spans="4:4" x14ac:dyDescent="0.25">
      <c r="D2100" s="116"/>
    </row>
    <row r="2101" spans="4:4" x14ac:dyDescent="0.25">
      <c r="D2101" s="116"/>
    </row>
    <row r="2102" spans="4:4" x14ac:dyDescent="0.25">
      <c r="D2102" s="116"/>
    </row>
    <row r="2103" spans="4:4" x14ac:dyDescent="0.25">
      <c r="D2103" s="116"/>
    </row>
    <row r="2104" spans="4:4" x14ac:dyDescent="0.25">
      <c r="D2104" s="116"/>
    </row>
    <row r="2105" spans="4:4" x14ac:dyDescent="0.25">
      <c r="D2105" s="116"/>
    </row>
    <row r="2106" spans="4:4" x14ac:dyDescent="0.25">
      <c r="D2106" s="116"/>
    </row>
    <row r="2107" spans="4:4" x14ac:dyDescent="0.25">
      <c r="D2107" s="116"/>
    </row>
    <row r="2108" spans="4:4" x14ac:dyDescent="0.25">
      <c r="D2108" s="116"/>
    </row>
    <row r="2109" spans="4:4" x14ac:dyDescent="0.25">
      <c r="D2109" s="116"/>
    </row>
    <row r="2110" spans="4:4" x14ac:dyDescent="0.25">
      <c r="D2110" s="116"/>
    </row>
    <row r="2111" spans="4:4" x14ac:dyDescent="0.25">
      <c r="D2111" s="116"/>
    </row>
    <row r="2112" spans="4:4" x14ac:dyDescent="0.25">
      <c r="D2112" s="116"/>
    </row>
    <row r="2113" spans="4:4" x14ac:dyDescent="0.25">
      <c r="D2113" s="116"/>
    </row>
    <row r="2114" spans="4:4" x14ac:dyDescent="0.25">
      <c r="D2114" s="116"/>
    </row>
    <row r="2115" spans="4:4" x14ac:dyDescent="0.25">
      <c r="D2115" s="116"/>
    </row>
    <row r="2116" spans="4:4" x14ac:dyDescent="0.25">
      <c r="D2116" s="116"/>
    </row>
    <row r="2117" spans="4:4" x14ac:dyDescent="0.25">
      <c r="D2117" s="116"/>
    </row>
    <row r="2118" spans="4:4" x14ac:dyDescent="0.25">
      <c r="D2118" s="116"/>
    </row>
    <row r="2119" spans="4:4" x14ac:dyDescent="0.25">
      <c r="D2119" s="116"/>
    </row>
    <row r="2120" spans="4:4" x14ac:dyDescent="0.25">
      <c r="D2120" s="116"/>
    </row>
    <row r="2121" spans="4:4" x14ac:dyDescent="0.25">
      <c r="D2121" s="116"/>
    </row>
    <row r="2122" spans="4:4" x14ac:dyDescent="0.25">
      <c r="D2122" s="116"/>
    </row>
    <row r="2123" spans="4:4" x14ac:dyDescent="0.25">
      <c r="D2123" s="116"/>
    </row>
    <row r="2124" spans="4:4" x14ac:dyDescent="0.25">
      <c r="D2124" s="116"/>
    </row>
    <row r="2125" spans="4:4" x14ac:dyDescent="0.25">
      <c r="D2125" s="116"/>
    </row>
    <row r="2126" spans="4:4" x14ac:dyDescent="0.25">
      <c r="D2126" s="116"/>
    </row>
    <row r="2127" spans="4:4" x14ac:dyDescent="0.25">
      <c r="D2127" s="116"/>
    </row>
    <row r="2128" spans="4:4" x14ac:dyDescent="0.25">
      <c r="D2128" s="116"/>
    </row>
    <row r="2129" spans="4:4" x14ac:dyDescent="0.25">
      <c r="D2129" s="116"/>
    </row>
    <row r="2130" spans="4:4" x14ac:dyDescent="0.25">
      <c r="D2130" s="116"/>
    </row>
    <row r="2131" spans="4:4" x14ac:dyDescent="0.25">
      <c r="D2131" s="116"/>
    </row>
    <row r="2132" spans="4:4" x14ac:dyDescent="0.25">
      <c r="D2132" s="116"/>
    </row>
    <row r="2133" spans="4:4" x14ac:dyDescent="0.25">
      <c r="D2133" s="116"/>
    </row>
    <row r="2134" spans="4:4" x14ac:dyDescent="0.25">
      <c r="D2134" s="116"/>
    </row>
    <row r="2135" spans="4:4" x14ac:dyDescent="0.25">
      <c r="D2135" s="116"/>
    </row>
    <row r="2136" spans="4:4" x14ac:dyDescent="0.25">
      <c r="D2136" s="116"/>
    </row>
    <row r="2137" spans="4:4" x14ac:dyDescent="0.25">
      <c r="D2137" s="116"/>
    </row>
    <row r="2138" spans="4:4" x14ac:dyDescent="0.25">
      <c r="D2138" s="116"/>
    </row>
    <row r="2139" spans="4:4" x14ac:dyDescent="0.25">
      <c r="D2139" s="116"/>
    </row>
    <row r="2140" spans="4:4" x14ac:dyDescent="0.25">
      <c r="D2140" s="116"/>
    </row>
    <row r="2141" spans="4:4" x14ac:dyDescent="0.25">
      <c r="D2141" s="116"/>
    </row>
    <row r="2142" spans="4:4" x14ac:dyDescent="0.25">
      <c r="D2142" s="116"/>
    </row>
    <row r="2143" spans="4:4" x14ac:dyDescent="0.25">
      <c r="D2143" s="116"/>
    </row>
    <row r="2144" spans="4:4" x14ac:dyDescent="0.25">
      <c r="D2144" s="116"/>
    </row>
    <row r="2145" spans="4:4" x14ac:dyDescent="0.25">
      <c r="D2145" s="116"/>
    </row>
    <row r="2146" spans="4:4" x14ac:dyDescent="0.25">
      <c r="D2146" s="116"/>
    </row>
    <row r="2147" spans="4:4" x14ac:dyDescent="0.25">
      <c r="D2147" s="116"/>
    </row>
    <row r="2148" spans="4:4" x14ac:dyDescent="0.25">
      <c r="D2148" s="116"/>
    </row>
    <row r="2149" spans="4:4" x14ac:dyDescent="0.25">
      <c r="D2149" s="116"/>
    </row>
    <row r="2150" spans="4:4" x14ac:dyDescent="0.25">
      <c r="D2150" s="116"/>
    </row>
    <row r="2151" spans="4:4" x14ac:dyDescent="0.25">
      <c r="D2151" s="116"/>
    </row>
    <row r="2152" spans="4:4" x14ac:dyDescent="0.25">
      <c r="D2152" s="116"/>
    </row>
    <row r="2153" spans="4:4" x14ac:dyDescent="0.25">
      <c r="D2153" s="116"/>
    </row>
    <row r="2154" spans="4:4" x14ac:dyDescent="0.25">
      <c r="D2154" s="116"/>
    </row>
    <row r="2155" spans="4:4" x14ac:dyDescent="0.25">
      <c r="D2155" s="116"/>
    </row>
    <row r="2156" spans="4:4" x14ac:dyDescent="0.25">
      <c r="D2156" s="116"/>
    </row>
    <row r="2157" spans="4:4" x14ac:dyDescent="0.25">
      <c r="D2157" s="116"/>
    </row>
    <row r="2158" spans="4:4" x14ac:dyDescent="0.25">
      <c r="D2158" s="116"/>
    </row>
    <row r="2159" spans="4:4" x14ac:dyDescent="0.25">
      <c r="D2159" s="116"/>
    </row>
    <row r="2160" spans="4:4" x14ac:dyDescent="0.25">
      <c r="D2160" s="116"/>
    </row>
    <row r="2161" spans="4:4" x14ac:dyDescent="0.25">
      <c r="D2161" s="116"/>
    </row>
    <row r="2162" spans="4:4" x14ac:dyDescent="0.25">
      <c r="D2162" s="116"/>
    </row>
    <row r="2163" spans="4:4" x14ac:dyDescent="0.25">
      <c r="D2163" s="116"/>
    </row>
    <row r="2164" spans="4:4" x14ac:dyDescent="0.25">
      <c r="D2164" s="116"/>
    </row>
    <row r="2165" spans="4:4" x14ac:dyDescent="0.25">
      <c r="D2165" s="116"/>
    </row>
    <row r="2166" spans="4:4" x14ac:dyDescent="0.25">
      <c r="D2166" s="116"/>
    </row>
    <row r="2167" spans="4:4" x14ac:dyDescent="0.25">
      <c r="D2167" s="116"/>
    </row>
    <row r="2168" spans="4:4" x14ac:dyDescent="0.25">
      <c r="D2168" s="116"/>
    </row>
    <row r="2169" spans="4:4" x14ac:dyDescent="0.25">
      <c r="D2169" s="116"/>
    </row>
    <row r="2170" spans="4:4" x14ac:dyDescent="0.25">
      <c r="D2170" s="116"/>
    </row>
    <row r="2171" spans="4:4" x14ac:dyDescent="0.25">
      <c r="D2171" s="116"/>
    </row>
    <row r="2172" spans="4:4" x14ac:dyDescent="0.25">
      <c r="D2172" s="116"/>
    </row>
    <row r="2173" spans="4:4" x14ac:dyDescent="0.25">
      <c r="D2173" s="116"/>
    </row>
    <row r="2174" spans="4:4" x14ac:dyDescent="0.25">
      <c r="D2174" s="116"/>
    </row>
    <row r="2175" spans="4:4" x14ac:dyDescent="0.25">
      <c r="D2175" s="116"/>
    </row>
    <row r="2176" spans="4:4" x14ac:dyDescent="0.25">
      <c r="D2176" s="116"/>
    </row>
    <row r="2177" spans="4:4" x14ac:dyDescent="0.25">
      <c r="D2177" s="116"/>
    </row>
    <row r="2178" spans="4:4" x14ac:dyDescent="0.25">
      <c r="D2178" s="116"/>
    </row>
    <row r="2179" spans="4:4" x14ac:dyDescent="0.25">
      <c r="D2179" s="116"/>
    </row>
    <row r="2180" spans="4:4" x14ac:dyDescent="0.25">
      <c r="D2180" s="116"/>
    </row>
    <row r="2181" spans="4:4" x14ac:dyDescent="0.25">
      <c r="D2181" s="116"/>
    </row>
    <row r="2182" spans="4:4" x14ac:dyDescent="0.25">
      <c r="D2182" s="116"/>
    </row>
    <row r="2183" spans="4:4" x14ac:dyDescent="0.25">
      <c r="D2183" s="116"/>
    </row>
    <row r="2184" spans="4:4" x14ac:dyDescent="0.25">
      <c r="D2184" s="116"/>
    </row>
    <row r="2185" spans="4:4" x14ac:dyDescent="0.25">
      <c r="D2185" s="116"/>
    </row>
    <row r="2186" spans="4:4" x14ac:dyDescent="0.25">
      <c r="D2186" s="116"/>
    </row>
    <row r="2187" spans="4:4" x14ac:dyDescent="0.25">
      <c r="D2187" s="116"/>
    </row>
    <row r="2188" spans="4:4" x14ac:dyDescent="0.25">
      <c r="D2188" s="116"/>
    </row>
    <row r="2189" spans="4:4" x14ac:dyDescent="0.25">
      <c r="D2189" s="116"/>
    </row>
    <row r="2190" spans="4:4" x14ac:dyDescent="0.25">
      <c r="D2190" s="116"/>
    </row>
    <row r="2191" spans="4:4" x14ac:dyDescent="0.25">
      <c r="D2191" s="116"/>
    </row>
    <row r="2192" spans="4:4" x14ac:dyDescent="0.25">
      <c r="D2192" s="116"/>
    </row>
    <row r="2193" spans="4:4" x14ac:dyDescent="0.25">
      <c r="D2193" s="116"/>
    </row>
    <row r="2194" spans="4:4" x14ac:dyDescent="0.25">
      <c r="D2194" s="116"/>
    </row>
    <row r="2195" spans="4:4" x14ac:dyDescent="0.25">
      <c r="D2195" s="116"/>
    </row>
    <row r="2196" spans="4:4" x14ac:dyDescent="0.25">
      <c r="D2196" s="116"/>
    </row>
    <row r="2197" spans="4:4" x14ac:dyDescent="0.25">
      <c r="D2197" s="116"/>
    </row>
    <row r="2198" spans="4:4" x14ac:dyDescent="0.25">
      <c r="D2198" s="116"/>
    </row>
    <row r="2199" spans="4:4" x14ac:dyDescent="0.25">
      <c r="D2199" s="116"/>
    </row>
    <row r="2200" spans="4:4" x14ac:dyDescent="0.25">
      <c r="D2200" s="116"/>
    </row>
    <row r="2201" spans="4:4" x14ac:dyDescent="0.25">
      <c r="D2201" s="116"/>
    </row>
    <row r="2202" spans="4:4" x14ac:dyDescent="0.25">
      <c r="D2202" s="116"/>
    </row>
    <row r="2203" spans="4:4" x14ac:dyDescent="0.25">
      <c r="D2203" s="116"/>
    </row>
    <row r="2204" spans="4:4" x14ac:dyDescent="0.25">
      <c r="D2204" s="116"/>
    </row>
    <row r="2205" spans="4:4" x14ac:dyDescent="0.25">
      <c r="D2205" s="116"/>
    </row>
    <row r="2206" spans="4:4" x14ac:dyDescent="0.25">
      <c r="D2206" s="116"/>
    </row>
    <row r="2207" spans="4:4" x14ac:dyDescent="0.25">
      <c r="D2207" s="116"/>
    </row>
    <row r="2208" spans="4:4" x14ac:dyDescent="0.25">
      <c r="D2208" s="116"/>
    </row>
    <row r="2209" spans="4:4" x14ac:dyDescent="0.25">
      <c r="D2209" s="116"/>
    </row>
    <row r="2210" spans="4:4" x14ac:dyDescent="0.25">
      <c r="D2210" s="116"/>
    </row>
    <row r="2211" spans="4:4" x14ac:dyDescent="0.25">
      <c r="D2211" s="116"/>
    </row>
    <row r="2212" spans="4:4" x14ac:dyDescent="0.25">
      <c r="D2212" s="116"/>
    </row>
    <row r="2213" spans="4:4" x14ac:dyDescent="0.25">
      <c r="D2213" s="116"/>
    </row>
    <row r="2214" spans="4:4" x14ac:dyDescent="0.25">
      <c r="D2214" s="116"/>
    </row>
    <row r="2215" spans="4:4" x14ac:dyDescent="0.25">
      <c r="D2215" s="116"/>
    </row>
    <row r="2216" spans="4:4" x14ac:dyDescent="0.25">
      <c r="D2216" s="116"/>
    </row>
    <row r="2217" spans="4:4" x14ac:dyDescent="0.25">
      <c r="D2217" s="116"/>
    </row>
    <row r="2218" spans="4:4" x14ac:dyDescent="0.25">
      <c r="D2218" s="116"/>
    </row>
    <row r="2219" spans="4:4" x14ac:dyDescent="0.25">
      <c r="D2219" s="116"/>
    </row>
    <row r="2220" spans="4:4" x14ac:dyDescent="0.25">
      <c r="D2220" s="116"/>
    </row>
    <row r="2221" spans="4:4" x14ac:dyDescent="0.25">
      <c r="D2221" s="116"/>
    </row>
    <row r="2222" spans="4:4" x14ac:dyDescent="0.25">
      <c r="D2222" s="116"/>
    </row>
    <row r="2223" spans="4:4" x14ac:dyDescent="0.25">
      <c r="D2223" s="116"/>
    </row>
    <row r="2224" spans="4:4" x14ac:dyDescent="0.25">
      <c r="D2224" s="116"/>
    </row>
    <row r="2225" spans="4:4" x14ac:dyDescent="0.25">
      <c r="D2225" s="116"/>
    </row>
    <row r="2226" spans="4:4" x14ac:dyDescent="0.25">
      <c r="D2226" s="116"/>
    </row>
    <row r="2227" spans="4:4" x14ac:dyDescent="0.25">
      <c r="D2227" s="116"/>
    </row>
    <row r="2228" spans="4:4" x14ac:dyDescent="0.25">
      <c r="D2228" s="116"/>
    </row>
    <row r="2229" spans="4:4" x14ac:dyDescent="0.25">
      <c r="D2229" s="116"/>
    </row>
    <row r="2230" spans="4:4" x14ac:dyDescent="0.25">
      <c r="D2230" s="116"/>
    </row>
    <row r="2231" spans="4:4" x14ac:dyDescent="0.25">
      <c r="D2231" s="116"/>
    </row>
    <row r="2232" spans="4:4" x14ac:dyDescent="0.25">
      <c r="D2232" s="116"/>
    </row>
    <row r="2233" spans="4:4" x14ac:dyDescent="0.25">
      <c r="D2233" s="116"/>
    </row>
    <row r="2234" spans="4:4" x14ac:dyDescent="0.25">
      <c r="D2234" s="116"/>
    </row>
    <row r="2235" spans="4:4" x14ac:dyDescent="0.25">
      <c r="D2235" s="116"/>
    </row>
    <row r="2236" spans="4:4" x14ac:dyDescent="0.25">
      <c r="D2236" s="116"/>
    </row>
    <row r="2237" spans="4:4" x14ac:dyDescent="0.25">
      <c r="D2237" s="116"/>
    </row>
    <row r="2238" spans="4:4" x14ac:dyDescent="0.25">
      <c r="D2238" s="116"/>
    </row>
    <row r="2239" spans="4:4" x14ac:dyDescent="0.25">
      <c r="D2239" s="116"/>
    </row>
    <row r="2240" spans="4:4" x14ac:dyDescent="0.25">
      <c r="D2240" s="116"/>
    </row>
    <row r="2241" spans="4:4" x14ac:dyDescent="0.25">
      <c r="D2241" s="116"/>
    </row>
    <row r="2242" spans="4:4" x14ac:dyDescent="0.25">
      <c r="D2242" s="116"/>
    </row>
    <row r="2243" spans="4:4" x14ac:dyDescent="0.25">
      <c r="D2243" s="116"/>
    </row>
    <row r="2244" spans="4:4" x14ac:dyDescent="0.25">
      <c r="D2244" s="116"/>
    </row>
    <row r="2245" spans="4:4" x14ac:dyDescent="0.25">
      <c r="D2245" s="116"/>
    </row>
    <row r="2246" spans="4:4" x14ac:dyDescent="0.25">
      <c r="D2246" s="116"/>
    </row>
    <row r="2247" spans="4:4" x14ac:dyDescent="0.25">
      <c r="D2247" s="116"/>
    </row>
    <row r="2248" spans="4:4" x14ac:dyDescent="0.25">
      <c r="D2248" s="116"/>
    </row>
    <row r="2249" spans="4:4" x14ac:dyDescent="0.25">
      <c r="D2249" s="116"/>
    </row>
    <row r="2250" spans="4:4" x14ac:dyDescent="0.25">
      <c r="D2250" s="116"/>
    </row>
    <row r="2251" spans="4:4" x14ac:dyDescent="0.25">
      <c r="D2251" s="116"/>
    </row>
    <row r="2252" spans="4:4" x14ac:dyDescent="0.25">
      <c r="D2252" s="116"/>
    </row>
    <row r="2253" spans="4:4" x14ac:dyDescent="0.25">
      <c r="D2253" s="116"/>
    </row>
    <row r="2254" spans="4:4" x14ac:dyDescent="0.25">
      <c r="D2254" s="116"/>
    </row>
    <row r="2255" spans="4:4" x14ac:dyDescent="0.25">
      <c r="D2255" s="116"/>
    </row>
    <row r="2256" spans="4:4" x14ac:dyDescent="0.25">
      <c r="D2256" s="116"/>
    </row>
    <row r="2257" spans="4:4" x14ac:dyDescent="0.25">
      <c r="D2257" s="116"/>
    </row>
    <row r="2258" spans="4:4" x14ac:dyDescent="0.25">
      <c r="D2258" s="116"/>
    </row>
    <row r="2259" spans="4:4" x14ac:dyDescent="0.25">
      <c r="D2259" s="116"/>
    </row>
    <row r="2260" spans="4:4" x14ac:dyDescent="0.25">
      <c r="D2260" s="116"/>
    </row>
    <row r="2261" spans="4:4" x14ac:dyDescent="0.25">
      <c r="D2261" s="116"/>
    </row>
    <row r="2262" spans="4:4" x14ac:dyDescent="0.25">
      <c r="D2262" s="116"/>
    </row>
    <row r="2263" spans="4:4" x14ac:dyDescent="0.25">
      <c r="D2263" s="116"/>
    </row>
    <row r="2264" spans="4:4" x14ac:dyDescent="0.25">
      <c r="D2264" s="116"/>
    </row>
    <row r="2265" spans="4:4" x14ac:dyDescent="0.25">
      <c r="D2265" s="116"/>
    </row>
    <row r="2266" spans="4:4" x14ac:dyDescent="0.25">
      <c r="D2266" s="116"/>
    </row>
    <row r="2267" spans="4:4" x14ac:dyDescent="0.25">
      <c r="D2267" s="116"/>
    </row>
    <row r="2268" spans="4:4" x14ac:dyDescent="0.25">
      <c r="D2268" s="116"/>
    </row>
    <row r="2269" spans="4:4" x14ac:dyDescent="0.25">
      <c r="D2269" s="116"/>
    </row>
    <row r="2270" spans="4:4" x14ac:dyDescent="0.25">
      <c r="D2270" s="116"/>
    </row>
    <row r="2271" spans="4:4" x14ac:dyDescent="0.25">
      <c r="D2271" s="116"/>
    </row>
    <row r="2272" spans="4:4" x14ac:dyDescent="0.25">
      <c r="D2272" s="116"/>
    </row>
    <row r="2273" spans="4:4" x14ac:dyDescent="0.25">
      <c r="D2273" s="116"/>
    </row>
    <row r="2274" spans="4:4" x14ac:dyDescent="0.25">
      <c r="D2274" s="116"/>
    </row>
    <row r="2275" spans="4:4" x14ac:dyDescent="0.25">
      <c r="D2275" s="116"/>
    </row>
    <row r="2276" spans="4:4" x14ac:dyDescent="0.25">
      <c r="D2276" s="116"/>
    </row>
    <row r="2277" spans="4:4" x14ac:dyDescent="0.25">
      <c r="D2277" s="116"/>
    </row>
    <row r="2278" spans="4:4" x14ac:dyDescent="0.25">
      <c r="D2278" s="116"/>
    </row>
    <row r="2279" spans="4:4" x14ac:dyDescent="0.25">
      <c r="D2279" s="116"/>
    </row>
    <row r="2280" spans="4:4" x14ac:dyDescent="0.25">
      <c r="D2280" s="116"/>
    </row>
    <row r="2281" spans="4:4" x14ac:dyDescent="0.25">
      <c r="D2281" s="116"/>
    </row>
    <row r="2282" spans="4:4" x14ac:dyDescent="0.25">
      <c r="D2282" s="116"/>
    </row>
    <row r="2283" spans="4:4" x14ac:dyDescent="0.25">
      <c r="D2283" s="116"/>
    </row>
    <row r="2284" spans="4:4" x14ac:dyDescent="0.25">
      <c r="D2284" s="116"/>
    </row>
    <row r="2285" spans="4:4" x14ac:dyDescent="0.25">
      <c r="D2285" s="116"/>
    </row>
    <row r="2286" spans="4:4" x14ac:dyDescent="0.25">
      <c r="D2286" s="116"/>
    </row>
    <row r="2287" spans="4:4" x14ac:dyDescent="0.25">
      <c r="D2287" s="116"/>
    </row>
    <row r="2288" spans="4:4" x14ac:dyDescent="0.25">
      <c r="D2288" s="116"/>
    </row>
    <row r="2289" spans="4:4" x14ac:dyDescent="0.25">
      <c r="D2289" s="116"/>
    </row>
    <row r="2290" spans="4:4" x14ac:dyDescent="0.25">
      <c r="D2290" s="116"/>
    </row>
    <row r="2291" spans="4:4" x14ac:dyDescent="0.25">
      <c r="D2291" s="116"/>
    </row>
    <row r="2292" spans="4:4" x14ac:dyDescent="0.25">
      <c r="D2292" s="116"/>
    </row>
    <row r="2293" spans="4:4" x14ac:dyDescent="0.25">
      <c r="D2293" s="116"/>
    </row>
    <row r="2294" spans="4:4" x14ac:dyDescent="0.25">
      <c r="D2294" s="116"/>
    </row>
    <row r="2295" spans="4:4" x14ac:dyDescent="0.25">
      <c r="D2295" s="116"/>
    </row>
    <row r="2296" spans="4:4" x14ac:dyDescent="0.25">
      <c r="D2296" s="116"/>
    </row>
    <row r="2297" spans="4:4" x14ac:dyDescent="0.25">
      <c r="D2297" s="116"/>
    </row>
    <row r="2298" spans="4:4" x14ac:dyDescent="0.25">
      <c r="D2298" s="116"/>
    </row>
    <row r="2299" spans="4:4" x14ac:dyDescent="0.25">
      <c r="D2299" s="116"/>
    </row>
    <row r="2300" spans="4:4" x14ac:dyDescent="0.25">
      <c r="D2300" s="116"/>
    </row>
    <row r="2301" spans="4:4" x14ac:dyDescent="0.25">
      <c r="D2301" s="116"/>
    </row>
    <row r="2302" spans="4:4" x14ac:dyDescent="0.25">
      <c r="D2302" s="116"/>
    </row>
    <row r="2303" spans="4:4" x14ac:dyDescent="0.25">
      <c r="D2303" s="116"/>
    </row>
    <row r="2304" spans="4:4" x14ac:dyDescent="0.25">
      <c r="D2304" s="116"/>
    </row>
    <row r="2305" spans="4:4" x14ac:dyDescent="0.25">
      <c r="D2305" s="116"/>
    </row>
    <row r="2306" spans="4:4" x14ac:dyDescent="0.25">
      <c r="D2306" s="116"/>
    </row>
    <row r="2307" spans="4:4" x14ac:dyDescent="0.25">
      <c r="D2307" s="116"/>
    </row>
    <row r="2308" spans="4:4" x14ac:dyDescent="0.25">
      <c r="D2308" s="116"/>
    </row>
    <row r="2309" spans="4:4" x14ac:dyDescent="0.25">
      <c r="D2309" s="116"/>
    </row>
    <row r="2310" spans="4:4" x14ac:dyDescent="0.25">
      <c r="D2310" s="116"/>
    </row>
    <row r="2311" spans="4:4" x14ac:dyDescent="0.25">
      <c r="D2311" s="116"/>
    </row>
    <row r="2312" spans="4:4" x14ac:dyDescent="0.25">
      <c r="D2312" s="116"/>
    </row>
    <row r="2313" spans="4:4" x14ac:dyDescent="0.25">
      <c r="D2313" s="116"/>
    </row>
    <row r="2314" spans="4:4" x14ac:dyDescent="0.25">
      <c r="D2314" s="116"/>
    </row>
    <row r="2315" spans="4:4" x14ac:dyDescent="0.25">
      <c r="D2315" s="116"/>
    </row>
    <row r="2316" spans="4:4" x14ac:dyDescent="0.25">
      <c r="D2316" s="116"/>
    </row>
    <row r="2317" spans="4:4" x14ac:dyDescent="0.25">
      <c r="D2317" s="116"/>
    </row>
    <row r="2318" spans="4:4" x14ac:dyDescent="0.25">
      <c r="D2318" s="116"/>
    </row>
    <row r="2319" spans="4:4" x14ac:dyDescent="0.25">
      <c r="D2319" s="116"/>
    </row>
    <row r="2320" spans="4:4" x14ac:dyDescent="0.25">
      <c r="D2320" s="116"/>
    </row>
    <row r="2321" spans="4:4" x14ac:dyDescent="0.25">
      <c r="D2321" s="116"/>
    </row>
    <row r="2322" spans="4:4" x14ac:dyDescent="0.25">
      <c r="D2322" s="116"/>
    </row>
    <row r="2323" spans="4:4" x14ac:dyDescent="0.25">
      <c r="D2323" s="116"/>
    </row>
    <row r="2324" spans="4:4" x14ac:dyDescent="0.25">
      <c r="D2324" s="116"/>
    </row>
    <row r="2325" spans="4:4" x14ac:dyDescent="0.25">
      <c r="D2325" s="116"/>
    </row>
    <row r="2326" spans="4:4" x14ac:dyDescent="0.25">
      <c r="D2326" s="116"/>
    </row>
    <row r="2327" spans="4:4" x14ac:dyDescent="0.25">
      <c r="D2327" s="116"/>
    </row>
    <row r="2328" spans="4:4" x14ac:dyDescent="0.25">
      <c r="D2328" s="116"/>
    </row>
    <row r="2329" spans="4:4" x14ac:dyDescent="0.25">
      <c r="D2329" s="116"/>
    </row>
    <row r="2330" spans="4:4" x14ac:dyDescent="0.25">
      <c r="D2330" s="116"/>
    </row>
    <row r="2331" spans="4:4" x14ac:dyDescent="0.25">
      <c r="D2331" s="116"/>
    </row>
    <row r="2332" spans="4:4" x14ac:dyDescent="0.25">
      <c r="D2332" s="116"/>
    </row>
    <row r="2333" spans="4:4" x14ac:dyDescent="0.25">
      <c r="D2333" s="116"/>
    </row>
    <row r="2334" spans="4:4" x14ac:dyDescent="0.25">
      <c r="D2334" s="116"/>
    </row>
    <row r="2335" spans="4:4" x14ac:dyDescent="0.25">
      <c r="D2335" s="116"/>
    </row>
    <row r="2336" spans="4:4" x14ac:dyDescent="0.25">
      <c r="D2336" s="116"/>
    </row>
    <row r="2337" spans="4:4" x14ac:dyDescent="0.25">
      <c r="D2337" s="116"/>
    </row>
    <row r="2338" spans="4:4" x14ac:dyDescent="0.25">
      <c r="D2338" s="116"/>
    </row>
    <row r="2339" spans="4:4" x14ac:dyDescent="0.25">
      <c r="D2339" s="116"/>
    </row>
    <row r="2340" spans="4:4" x14ac:dyDescent="0.25">
      <c r="D2340" s="116"/>
    </row>
    <row r="2341" spans="4:4" x14ac:dyDescent="0.25">
      <c r="D2341" s="116"/>
    </row>
    <row r="2342" spans="4:4" x14ac:dyDescent="0.25">
      <c r="D2342" s="116"/>
    </row>
    <row r="2343" spans="4:4" x14ac:dyDescent="0.25">
      <c r="D2343" s="116"/>
    </row>
    <row r="2344" spans="4:4" x14ac:dyDescent="0.25">
      <c r="D2344" s="116"/>
    </row>
    <row r="2345" spans="4:4" x14ac:dyDescent="0.25">
      <c r="D2345" s="116"/>
    </row>
    <row r="2346" spans="4:4" x14ac:dyDescent="0.25">
      <c r="D2346" s="116"/>
    </row>
    <row r="2347" spans="4:4" x14ac:dyDescent="0.25">
      <c r="D2347" s="116"/>
    </row>
    <row r="2348" spans="4:4" x14ac:dyDescent="0.25">
      <c r="D2348" s="116"/>
    </row>
    <row r="2349" spans="4:4" x14ac:dyDescent="0.25">
      <c r="D2349" s="116"/>
    </row>
    <row r="2350" spans="4:4" x14ac:dyDescent="0.25">
      <c r="D2350" s="116"/>
    </row>
    <row r="2351" spans="4:4" x14ac:dyDescent="0.25">
      <c r="D2351" s="116"/>
    </row>
    <row r="2352" spans="4:4" x14ac:dyDescent="0.25">
      <c r="D2352" s="116"/>
    </row>
    <row r="2353" spans="4:4" x14ac:dyDescent="0.25">
      <c r="D2353" s="116"/>
    </row>
    <row r="2354" spans="4:4" x14ac:dyDescent="0.25">
      <c r="D2354" s="116"/>
    </row>
    <row r="2355" spans="4:4" x14ac:dyDescent="0.25">
      <c r="D2355" s="116"/>
    </row>
    <row r="2356" spans="4:4" x14ac:dyDescent="0.25">
      <c r="D2356" s="116"/>
    </row>
    <row r="2357" spans="4:4" x14ac:dyDescent="0.25">
      <c r="D2357" s="116"/>
    </row>
    <row r="2358" spans="4:4" x14ac:dyDescent="0.25">
      <c r="D2358" s="116"/>
    </row>
    <row r="2359" spans="4:4" x14ac:dyDescent="0.25">
      <c r="D2359" s="116"/>
    </row>
    <row r="2360" spans="4:4" x14ac:dyDescent="0.25">
      <c r="D2360" s="116"/>
    </row>
    <row r="2361" spans="4:4" x14ac:dyDescent="0.25">
      <c r="D2361" s="116"/>
    </row>
    <row r="2362" spans="4:4" x14ac:dyDescent="0.25">
      <c r="D2362" s="116"/>
    </row>
    <row r="2363" spans="4:4" x14ac:dyDescent="0.25">
      <c r="D2363" s="116"/>
    </row>
    <row r="2364" spans="4:4" x14ac:dyDescent="0.25">
      <c r="D2364" s="116"/>
    </row>
    <row r="2365" spans="4:4" x14ac:dyDescent="0.25">
      <c r="D2365" s="116"/>
    </row>
    <row r="2366" spans="4:4" x14ac:dyDescent="0.25">
      <c r="D2366" s="116"/>
    </row>
    <row r="2367" spans="4:4" x14ac:dyDescent="0.25">
      <c r="D2367" s="116"/>
    </row>
    <row r="2368" spans="4:4" x14ac:dyDescent="0.25">
      <c r="D2368" s="116"/>
    </row>
    <row r="2369" spans="4:4" x14ac:dyDescent="0.25">
      <c r="D2369" s="116"/>
    </row>
    <row r="2370" spans="4:4" x14ac:dyDescent="0.25">
      <c r="D2370" s="116"/>
    </row>
    <row r="2371" spans="4:4" x14ac:dyDescent="0.25">
      <c r="D2371" s="116"/>
    </row>
    <row r="2372" spans="4:4" x14ac:dyDescent="0.25">
      <c r="D2372" s="116"/>
    </row>
    <row r="2373" spans="4:4" x14ac:dyDescent="0.25">
      <c r="D2373" s="116"/>
    </row>
    <row r="2374" spans="4:4" x14ac:dyDescent="0.25">
      <c r="D2374" s="116"/>
    </row>
    <row r="2375" spans="4:4" x14ac:dyDescent="0.25">
      <c r="D2375" s="116"/>
    </row>
    <row r="2376" spans="4:4" x14ac:dyDescent="0.25">
      <c r="D2376" s="116"/>
    </row>
    <row r="2377" spans="4:4" x14ac:dyDescent="0.25">
      <c r="D2377" s="116"/>
    </row>
    <row r="2378" spans="4:4" x14ac:dyDescent="0.25">
      <c r="D2378" s="116"/>
    </row>
    <row r="2379" spans="4:4" x14ac:dyDescent="0.25">
      <c r="D2379" s="116"/>
    </row>
    <row r="2380" spans="4:4" x14ac:dyDescent="0.25">
      <c r="D2380" s="116"/>
    </row>
    <row r="2381" spans="4:4" x14ac:dyDescent="0.25">
      <c r="D2381" s="116"/>
    </row>
    <row r="2382" spans="4:4" x14ac:dyDescent="0.25">
      <c r="D2382" s="116"/>
    </row>
    <row r="2383" spans="4:4" x14ac:dyDescent="0.25">
      <c r="D2383" s="116"/>
    </row>
    <row r="2384" spans="4:4" x14ac:dyDescent="0.25">
      <c r="D2384" s="116"/>
    </row>
    <row r="2385" spans="4:4" x14ac:dyDescent="0.25">
      <c r="D2385" s="116"/>
    </row>
    <row r="2386" spans="4:4" x14ac:dyDescent="0.25">
      <c r="D2386" s="116"/>
    </row>
    <row r="2387" spans="4:4" x14ac:dyDescent="0.25">
      <c r="D2387" s="116"/>
    </row>
    <row r="2388" spans="4:4" x14ac:dyDescent="0.25">
      <c r="D2388" s="116"/>
    </row>
    <row r="2389" spans="4:4" x14ac:dyDescent="0.25">
      <c r="D2389" s="116"/>
    </row>
    <row r="2390" spans="4:4" x14ac:dyDescent="0.25">
      <c r="D2390" s="116"/>
    </row>
    <row r="2391" spans="4:4" x14ac:dyDescent="0.25">
      <c r="D2391" s="116"/>
    </row>
    <row r="2392" spans="4:4" x14ac:dyDescent="0.25">
      <c r="D2392" s="116"/>
    </row>
    <row r="2393" spans="4:4" x14ac:dyDescent="0.25">
      <c r="D2393" s="116"/>
    </row>
    <row r="2394" spans="4:4" x14ac:dyDescent="0.25">
      <c r="D2394" s="116"/>
    </row>
    <row r="2395" spans="4:4" x14ac:dyDescent="0.25">
      <c r="D2395" s="116"/>
    </row>
    <row r="2396" spans="4:4" x14ac:dyDescent="0.25">
      <c r="D2396" s="116"/>
    </row>
    <row r="2397" spans="4:4" x14ac:dyDescent="0.25">
      <c r="D2397" s="116"/>
    </row>
    <row r="2398" spans="4:4" x14ac:dyDescent="0.25">
      <c r="D2398" s="116"/>
    </row>
    <row r="2399" spans="4:4" x14ac:dyDescent="0.25">
      <c r="D2399" s="116"/>
    </row>
    <row r="2400" spans="4:4" x14ac:dyDescent="0.25">
      <c r="D2400" s="116"/>
    </row>
    <row r="2401" spans="4:4" x14ac:dyDescent="0.25">
      <c r="D2401" s="116"/>
    </row>
    <row r="2402" spans="4:4" x14ac:dyDescent="0.25">
      <c r="D2402" s="116"/>
    </row>
    <row r="2403" spans="4:4" x14ac:dyDescent="0.25">
      <c r="D2403" s="116"/>
    </row>
    <row r="2404" spans="4:4" x14ac:dyDescent="0.25">
      <c r="D2404" s="116"/>
    </row>
    <row r="2405" spans="4:4" x14ac:dyDescent="0.25">
      <c r="D2405" s="116"/>
    </row>
    <row r="2406" spans="4:4" x14ac:dyDescent="0.25">
      <c r="D2406" s="116"/>
    </row>
    <row r="2407" spans="4:4" x14ac:dyDescent="0.25">
      <c r="D2407" s="116"/>
    </row>
    <row r="2408" spans="4:4" x14ac:dyDescent="0.25">
      <c r="D2408" s="116"/>
    </row>
    <row r="2409" spans="4:4" x14ac:dyDescent="0.25">
      <c r="D2409" s="116"/>
    </row>
    <row r="2410" spans="4:4" x14ac:dyDescent="0.25">
      <c r="D2410" s="116"/>
    </row>
    <row r="2411" spans="4:4" x14ac:dyDescent="0.25">
      <c r="D2411" s="116"/>
    </row>
    <row r="2412" spans="4:4" x14ac:dyDescent="0.25">
      <c r="D2412" s="116"/>
    </row>
    <row r="2413" spans="4:4" x14ac:dyDescent="0.25">
      <c r="D2413" s="116"/>
    </row>
    <row r="2414" spans="4:4" x14ac:dyDescent="0.25">
      <c r="D2414" s="116"/>
    </row>
    <row r="2415" spans="4:4" x14ac:dyDescent="0.25">
      <c r="D2415" s="116"/>
    </row>
    <row r="2416" spans="4:4" x14ac:dyDescent="0.25">
      <c r="D2416" s="116"/>
    </row>
    <row r="2417" spans="4:4" x14ac:dyDescent="0.25">
      <c r="D2417" s="116"/>
    </row>
    <row r="2418" spans="4:4" x14ac:dyDescent="0.25">
      <c r="D2418" s="116"/>
    </row>
    <row r="2419" spans="4:4" x14ac:dyDescent="0.25">
      <c r="D2419" s="116"/>
    </row>
    <row r="2420" spans="4:4" x14ac:dyDescent="0.25">
      <c r="D2420" s="116"/>
    </row>
    <row r="2421" spans="4:4" x14ac:dyDescent="0.25">
      <c r="D2421" s="116"/>
    </row>
    <row r="2422" spans="4:4" x14ac:dyDescent="0.25">
      <c r="D2422" s="116"/>
    </row>
    <row r="2423" spans="4:4" x14ac:dyDescent="0.25">
      <c r="D2423" s="116"/>
    </row>
    <row r="2424" spans="4:4" x14ac:dyDescent="0.25">
      <c r="D2424" s="116"/>
    </row>
    <row r="2425" spans="4:4" x14ac:dyDescent="0.25">
      <c r="D2425" s="116"/>
    </row>
    <row r="2426" spans="4:4" x14ac:dyDescent="0.25">
      <c r="D2426" s="116"/>
    </row>
    <row r="2427" spans="4:4" x14ac:dyDescent="0.25">
      <c r="D2427" s="116"/>
    </row>
    <row r="2428" spans="4:4" x14ac:dyDescent="0.25">
      <c r="D2428" s="116"/>
    </row>
    <row r="2429" spans="4:4" x14ac:dyDescent="0.25">
      <c r="D2429" s="116"/>
    </row>
    <row r="2430" spans="4:4" x14ac:dyDescent="0.25">
      <c r="D2430" s="116"/>
    </row>
    <row r="2431" spans="4:4" x14ac:dyDescent="0.25">
      <c r="D2431" s="116"/>
    </row>
    <row r="2432" spans="4:4" x14ac:dyDescent="0.25">
      <c r="D2432" s="116"/>
    </row>
    <row r="2433" spans="4:4" x14ac:dyDescent="0.25">
      <c r="D2433" s="116"/>
    </row>
    <row r="2434" spans="4:4" x14ac:dyDescent="0.25">
      <c r="D2434" s="116"/>
    </row>
    <row r="2435" spans="4:4" x14ac:dyDescent="0.25">
      <c r="D2435" s="116"/>
    </row>
    <row r="2436" spans="4:4" x14ac:dyDescent="0.25">
      <c r="D2436" s="116"/>
    </row>
    <row r="2437" spans="4:4" x14ac:dyDescent="0.25">
      <c r="D2437" s="116"/>
    </row>
    <row r="2438" spans="4:4" x14ac:dyDescent="0.25">
      <c r="D2438" s="116"/>
    </row>
    <row r="2439" spans="4:4" x14ac:dyDescent="0.25">
      <c r="D2439" s="116"/>
    </row>
    <row r="2440" spans="4:4" x14ac:dyDescent="0.25">
      <c r="D2440" s="116"/>
    </row>
    <row r="2441" spans="4:4" x14ac:dyDescent="0.25">
      <c r="D2441" s="116"/>
    </row>
    <row r="2442" spans="4:4" x14ac:dyDescent="0.25">
      <c r="D2442" s="116"/>
    </row>
    <row r="2443" spans="4:4" x14ac:dyDescent="0.25">
      <c r="D2443" s="116"/>
    </row>
    <row r="2444" spans="4:4" x14ac:dyDescent="0.25">
      <c r="D2444" s="116"/>
    </row>
    <row r="2445" spans="4:4" x14ac:dyDescent="0.25">
      <c r="D2445" s="116"/>
    </row>
    <row r="2446" spans="4:4" x14ac:dyDescent="0.25">
      <c r="D2446" s="116"/>
    </row>
    <row r="2447" spans="4:4" x14ac:dyDescent="0.25">
      <c r="D2447" s="116"/>
    </row>
    <row r="2448" spans="4:4" x14ac:dyDescent="0.25">
      <c r="D2448" s="116"/>
    </row>
    <row r="2449" spans="4:4" x14ac:dyDescent="0.25">
      <c r="D2449" s="116"/>
    </row>
    <row r="2450" spans="4:4" x14ac:dyDescent="0.25">
      <c r="D2450" s="116"/>
    </row>
    <row r="2451" spans="4:4" x14ac:dyDescent="0.25">
      <c r="D2451" s="116"/>
    </row>
    <row r="2452" spans="4:4" x14ac:dyDescent="0.25">
      <c r="D2452" s="116"/>
    </row>
    <row r="2453" spans="4:4" x14ac:dyDescent="0.25">
      <c r="D2453" s="116"/>
    </row>
    <row r="2454" spans="4:4" x14ac:dyDescent="0.25">
      <c r="D2454" s="116"/>
    </row>
    <row r="2455" spans="4:4" x14ac:dyDescent="0.25">
      <c r="D2455" s="116"/>
    </row>
    <row r="2456" spans="4:4" x14ac:dyDescent="0.25">
      <c r="D2456" s="116"/>
    </row>
    <row r="2457" spans="4:4" x14ac:dyDescent="0.25">
      <c r="D2457" s="116"/>
    </row>
    <row r="2458" spans="4:4" x14ac:dyDescent="0.25">
      <c r="D2458" s="116"/>
    </row>
    <row r="2459" spans="4:4" x14ac:dyDescent="0.25">
      <c r="D2459" s="116"/>
    </row>
    <row r="2460" spans="4:4" x14ac:dyDescent="0.25">
      <c r="D2460" s="116"/>
    </row>
    <row r="2461" spans="4:4" x14ac:dyDescent="0.25">
      <c r="D2461" s="116"/>
    </row>
    <row r="2462" spans="4:4" x14ac:dyDescent="0.25">
      <c r="D2462" s="116"/>
    </row>
    <row r="2463" spans="4:4" x14ac:dyDescent="0.25">
      <c r="D2463" s="116"/>
    </row>
    <row r="2464" spans="4:4" x14ac:dyDescent="0.25">
      <c r="D2464" s="116"/>
    </row>
    <row r="2465" spans="4:4" x14ac:dyDescent="0.25">
      <c r="D2465" s="116"/>
    </row>
    <row r="2466" spans="4:4" x14ac:dyDescent="0.25">
      <c r="D2466" s="116"/>
    </row>
    <row r="2467" spans="4:4" x14ac:dyDescent="0.25">
      <c r="D2467" s="116"/>
    </row>
    <row r="2468" spans="4:4" x14ac:dyDescent="0.25">
      <c r="D2468" s="116"/>
    </row>
    <row r="2469" spans="4:4" x14ac:dyDescent="0.25">
      <c r="D2469" s="116"/>
    </row>
    <row r="2470" spans="4:4" x14ac:dyDescent="0.25">
      <c r="D2470" s="116"/>
    </row>
    <row r="2471" spans="4:4" x14ac:dyDescent="0.25">
      <c r="D2471" s="116"/>
    </row>
    <row r="2472" spans="4:4" x14ac:dyDescent="0.25">
      <c r="D2472" s="116"/>
    </row>
    <row r="2473" spans="4:4" x14ac:dyDescent="0.25">
      <c r="D2473" s="116"/>
    </row>
    <row r="2474" spans="4:4" x14ac:dyDescent="0.25">
      <c r="D2474" s="116"/>
    </row>
    <row r="2475" spans="4:4" x14ac:dyDescent="0.25">
      <c r="D2475" s="116"/>
    </row>
    <row r="2476" spans="4:4" x14ac:dyDescent="0.25">
      <c r="D2476" s="116"/>
    </row>
    <row r="2477" spans="4:4" x14ac:dyDescent="0.25">
      <c r="D2477" s="116"/>
    </row>
    <row r="2478" spans="4:4" x14ac:dyDescent="0.25">
      <c r="D2478" s="116"/>
    </row>
    <row r="2479" spans="4:4" x14ac:dyDescent="0.25">
      <c r="D2479" s="116"/>
    </row>
    <row r="2480" spans="4:4" x14ac:dyDescent="0.25">
      <c r="D2480" s="116"/>
    </row>
    <row r="2481" spans="4:4" x14ac:dyDescent="0.25">
      <c r="D2481" s="116"/>
    </row>
    <row r="2482" spans="4:4" x14ac:dyDescent="0.25">
      <c r="D2482" s="116"/>
    </row>
    <row r="2483" spans="4:4" x14ac:dyDescent="0.25">
      <c r="D2483" s="116"/>
    </row>
    <row r="2484" spans="4:4" x14ac:dyDescent="0.25">
      <c r="D2484" s="116"/>
    </row>
    <row r="2485" spans="4:4" x14ac:dyDescent="0.25">
      <c r="D2485" s="116"/>
    </row>
    <row r="2486" spans="4:4" x14ac:dyDescent="0.25">
      <c r="D2486" s="116"/>
    </row>
    <row r="2487" spans="4:4" x14ac:dyDescent="0.25">
      <c r="D2487" s="116"/>
    </row>
    <row r="2488" spans="4:4" x14ac:dyDescent="0.25">
      <c r="D2488" s="116"/>
    </row>
    <row r="2489" spans="4:4" x14ac:dyDescent="0.25">
      <c r="D2489" s="116"/>
    </row>
    <row r="2490" spans="4:4" x14ac:dyDescent="0.25">
      <c r="D2490" s="116"/>
    </row>
    <row r="2491" spans="4:4" x14ac:dyDescent="0.25">
      <c r="D2491" s="116"/>
    </row>
    <row r="2492" spans="4:4" x14ac:dyDescent="0.25">
      <c r="D2492" s="116"/>
    </row>
    <row r="2493" spans="4:4" x14ac:dyDescent="0.25">
      <c r="D2493" s="116"/>
    </row>
    <row r="2494" spans="4:4" x14ac:dyDescent="0.25">
      <c r="D2494" s="116"/>
    </row>
    <row r="2495" spans="4:4" x14ac:dyDescent="0.25">
      <c r="D2495" s="116"/>
    </row>
    <row r="2496" spans="4:4" x14ac:dyDescent="0.25">
      <c r="D2496" s="116"/>
    </row>
    <row r="2497" spans="4:4" x14ac:dyDescent="0.25">
      <c r="D2497" s="116"/>
    </row>
    <row r="2498" spans="4:4" x14ac:dyDescent="0.25">
      <c r="D2498" s="116"/>
    </row>
    <row r="2499" spans="4:4" x14ac:dyDescent="0.25">
      <c r="D2499" s="116"/>
    </row>
    <row r="2500" spans="4:4" x14ac:dyDescent="0.25">
      <c r="D2500" s="116"/>
    </row>
    <row r="2501" spans="4:4" x14ac:dyDescent="0.25">
      <c r="D2501" s="116"/>
    </row>
    <row r="2502" spans="4:4" x14ac:dyDescent="0.25">
      <c r="D2502" s="116"/>
    </row>
    <row r="2503" spans="4:4" x14ac:dyDescent="0.25">
      <c r="D2503" s="116"/>
    </row>
    <row r="2504" spans="4:4" x14ac:dyDescent="0.25">
      <c r="D2504" s="116"/>
    </row>
    <row r="2505" spans="4:4" x14ac:dyDescent="0.25">
      <c r="D2505" s="116"/>
    </row>
    <row r="2506" spans="4:4" x14ac:dyDescent="0.25">
      <c r="D2506" s="116"/>
    </row>
    <row r="2507" spans="4:4" x14ac:dyDescent="0.25">
      <c r="D2507" s="116"/>
    </row>
    <row r="2508" spans="4:4" x14ac:dyDescent="0.25">
      <c r="D2508" s="116"/>
    </row>
    <row r="2509" spans="4:4" x14ac:dyDescent="0.25">
      <c r="D2509" s="116"/>
    </row>
    <row r="2510" spans="4:4" x14ac:dyDescent="0.25">
      <c r="D2510" s="116"/>
    </row>
    <row r="2511" spans="4:4" x14ac:dyDescent="0.25">
      <c r="D2511" s="116"/>
    </row>
    <row r="2512" spans="4:4" x14ac:dyDescent="0.25">
      <c r="D2512" s="116"/>
    </row>
    <row r="2513" spans="4:4" x14ac:dyDescent="0.25">
      <c r="D2513" s="116"/>
    </row>
    <row r="2514" spans="4:4" x14ac:dyDescent="0.25">
      <c r="D2514" s="116"/>
    </row>
    <row r="2515" spans="4:4" x14ac:dyDescent="0.25">
      <c r="D2515" s="116"/>
    </row>
    <row r="2516" spans="4:4" x14ac:dyDescent="0.25">
      <c r="D2516" s="116"/>
    </row>
    <row r="2517" spans="4:4" x14ac:dyDescent="0.25">
      <c r="D2517" s="116"/>
    </row>
    <row r="2518" spans="4:4" x14ac:dyDescent="0.25">
      <c r="D2518" s="116"/>
    </row>
    <row r="2519" spans="4:4" x14ac:dyDescent="0.25">
      <c r="D2519" s="116"/>
    </row>
    <row r="2520" spans="4:4" x14ac:dyDescent="0.25">
      <c r="D2520" s="116"/>
    </row>
    <row r="2521" spans="4:4" x14ac:dyDescent="0.25">
      <c r="D2521" s="116"/>
    </row>
    <row r="2522" spans="4:4" x14ac:dyDescent="0.25">
      <c r="D2522" s="116"/>
    </row>
    <row r="2523" spans="4:4" x14ac:dyDescent="0.25">
      <c r="D2523" s="116"/>
    </row>
    <row r="2524" spans="4:4" x14ac:dyDescent="0.25">
      <c r="D2524" s="116"/>
    </row>
    <row r="2525" spans="4:4" x14ac:dyDescent="0.25">
      <c r="D2525" s="116"/>
    </row>
    <row r="2526" spans="4:4" x14ac:dyDescent="0.25">
      <c r="D2526" s="116"/>
    </row>
    <row r="2527" spans="4:4" x14ac:dyDescent="0.25">
      <c r="D2527" s="116"/>
    </row>
    <row r="2528" spans="4:4" x14ac:dyDescent="0.25">
      <c r="D2528" s="116"/>
    </row>
    <row r="2529" spans="4:4" x14ac:dyDescent="0.25">
      <c r="D2529" s="116"/>
    </row>
    <row r="2530" spans="4:4" x14ac:dyDescent="0.25">
      <c r="D2530" s="116"/>
    </row>
    <row r="2531" spans="4:4" x14ac:dyDescent="0.25">
      <c r="D2531" s="116"/>
    </row>
    <row r="2532" spans="4:4" x14ac:dyDescent="0.25">
      <c r="D2532" s="116"/>
    </row>
    <row r="2533" spans="4:4" x14ac:dyDescent="0.25">
      <c r="D2533" s="116"/>
    </row>
    <row r="2534" spans="4:4" x14ac:dyDescent="0.25">
      <c r="D2534" s="116"/>
    </row>
    <row r="2535" spans="4:4" x14ac:dyDescent="0.25">
      <c r="D2535" s="116"/>
    </row>
    <row r="2536" spans="4:4" x14ac:dyDescent="0.25">
      <c r="D2536" s="116"/>
    </row>
    <row r="2537" spans="4:4" x14ac:dyDescent="0.25">
      <c r="D2537" s="116"/>
    </row>
    <row r="2538" spans="4:4" x14ac:dyDescent="0.25">
      <c r="D2538" s="116"/>
    </row>
    <row r="2539" spans="4:4" x14ac:dyDescent="0.25">
      <c r="D2539" s="116"/>
    </row>
    <row r="2540" spans="4:4" x14ac:dyDescent="0.25">
      <c r="D2540" s="116"/>
    </row>
    <row r="2541" spans="4:4" x14ac:dyDescent="0.25">
      <c r="D2541" s="116"/>
    </row>
    <row r="2542" spans="4:4" x14ac:dyDescent="0.25">
      <c r="D2542" s="116"/>
    </row>
    <row r="2543" spans="4:4" x14ac:dyDescent="0.25">
      <c r="D2543" s="116"/>
    </row>
    <row r="2544" spans="4:4" x14ac:dyDescent="0.25">
      <c r="D2544" s="116"/>
    </row>
    <row r="2545" spans="4:4" x14ac:dyDescent="0.25">
      <c r="D2545" s="116"/>
    </row>
    <row r="2546" spans="4:4" x14ac:dyDescent="0.25">
      <c r="D2546" s="116"/>
    </row>
    <row r="2547" spans="4:4" x14ac:dyDescent="0.25">
      <c r="D2547" s="116"/>
    </row>
    <row r="2548" spans="4:4" x14ac:dyDescent="0.25">
      <c r="D2548" s="116"/>
    </row>
    <row r="2549" spans="4:4" x14ac:dyDescent="0.25">
      <c r="D2549" s="116"/>
    </row>
    <row r="2550" spans="4:4" x14ac:dyDescent="0.25">
      <c r="D2550" s="116"/>
    </row>
    <row r="2551" spans="4:4" x14ac:dyDescent="0.25">
      <c r="D2551" s="116"/>
    </row>
    <row r="2552" spans="4:4" x14ac:dyDescent="0.25">
      <c r="D2552" s="116"/>
    </row>
    <row r="2553" spans="4:4" x14ac:dyDescent="0.25">
      <c r="D2553" s="116"/>
    </row>
    <row r="2554" spans="4:4" x14ac:dyDescent="0.25">
      <c r="D2554" s="116"/>
    </row>
    <row r="2555" spans="4:4" x14ac:dyDescent="0.25">
      <c r="D2555" s="116"/>
    </row>
    <row r="2556" spans="4:4" x14ac:dyDescent="0.25">
      <c r="D2556" s="116"/>
    </row>
    <row r="2557" spans="4:4" x14ac:dyDescent="0.25">
      <c r="D2557" s="116"/>
    </row>
    <row r="2558" spans="4:4" x14ac:dyDescent="0.25">
      <c r="D2558" s="116"/>
    </row>
    <row r="2559" spans="4:4" x14ac:dyDescent="0.25">
      <c r="D2559" s="116"/>
    </row>
    <row r="2560" spans="4:4" x14ac:dyDescent="0.25">
      <c r="D2560" s="116"/>
    </row>
    <row r="2561" spans="4:4" x14ac:dyDescent="0.25">
      <c r="D2561" s="116"/>
    </row>
    <row r="2562" spans="4:4" x14ac:dyDescent="0.25">
      <c r="D2562" s="116"/>
    </row>
    <row r="2563" spans="4:4" x14ac:dyDescent="0.25">
      <c r="D2563" s="116"/>
    </row>
    <row r="2564" spans="4:4" x14ac:dyDescent="0.25">
      <c r="D2564" s="116"/>
    </row>
    <row r="2565" spans="4:4" x14ac:dyDescent="0.25">
      <c r="D2565" s="116"/>
    </row>
    <row r="2566" spans="4:4" x14ac:dyDescent="0.25">
      <c r="D2566" s="116"/>
    </row>
    <row r="2567" spans="4:4" x14ac:dyDescent="0.25">
      <c r="D2567" s="116"/>
    </row>
    <row r="2568" spans="4:4" x14ac:dyDescent="0.25">
      <c r="D2568" s="116"/>
    </row>
    <row r="2569" spans="4:4" x14ac:dyDescent="0.25">
      <c r="D2569" s="116"/>
    </row>
    <row r="2570" spans="4:4" x14ac:dyDescent="0.25">
      <c r="D2570" s="116"/>
    </row>
    <row r="2571" spans="4:4" x14ac:dyDescent="0.25">
      <c r="D2571" s="116"/>
    </row>
    <row r="2572" spans="4:4" x14ac:dyDescent="0.25">
      <c r="D2572" s="116"/>
    </row>
    <row r="2573" spans="4:4" x14ac:dyDescent="0.25">
      <c r="D2573" s="116"/>
    </row>
    <row r="2574" spans="4:4" x14ac:dyDescent="0.25">
      <c r="D2574" s="116"/>
    </row>
    <row r="2575" spans="4:4" x14ac:dyDescent="0.25">
      <c r="D2575" s="116"/>
    </row>
    <row r="2576" spans="4:4" x14ac:dyDescent="0.25">
      <c r="D2576" s="116"/>
    </row>
    <row r="2577" spans="4:4" x14ac:dyDescent="0.25">
      <c r="D2577" s="116"/>
    </row>
    <row r="2578" spans="4:4" x14ac:dyDescent="0.25">
      <c r="D2578" s="116"/>
    </row>
    <row r="2579" spans="4:4" x14ac:dyDescent="0.25">
      <c r="D2579" s="116"/>
    </row>
    <row r="2580" spans="4:4" x14ac:dyDescent="0.25">
      <c r="D2580" s="116"/>
    </row>
    <row r="2581" spans="4:4" x14ac:dyDescent="0.25">
      <c r="D2581" s="116"/>
    </row>
    <row r="2582" spans="4:4" x14ac:dyDescent="0.25">
      <c r="D2582" s="116"/>
    </row>
    <row r="2583" spans="4:4" x14ac:dyDescent="0.25">
      <c r="D2583" s="116"/>
    </row>
    <row r="2584" spans="4:4" x14ac:dyDescent="0.25">
      <c r="D2584" s="116"/>
    </row>
    <row r="2585" spans="4:4" x14ac:dyDescent="0.25">
      <c r="D2585" s="116"/>
    </row>
    <row r="2586" spans="4:4" x14ac:dyDescent="0.25">
      <c r="D2586" s="116"/>
    </row>
    <row r="2587" spans="4:4" x14ac:dyDescent="0.25">
      <c r="D2587" s="116"/>
    </row>
    <row r="2588" spans="4:4" x14ac:dyDescent="0.25">
      <c r="D2588" s="116"/>
    </row>
    <row r="2589" spans="4:4" x14ac:dyDescent="0.25">
      <c r="D2589" s="116"/>
    </row>
    <row r="2590" spans="4:4" x14ac:dyDescent="0.25">
      <c r="D2590" s="116"/>
    </row>
    <row r="2591" spans="4:4" x14ac:dyDescent="0.25">
      <c r="D2591" s="116"/>
    </row>
    <row r="2592" spans="4:4" x14ac:dyDescent="0.25">
      <c r="D2592" s="116"/>
    </row>
    <row r="2593" spans="4:4" x14ac:dyDescent="0.25">
      <c r="D2593" s="116"/>
    </row>
    <row r="2594" spans="4:4" x14ac:dyDescent="0.25">
      <c r="D2594" s="116"/>
    </row>
    <row r="2595" spans="4:4" x14ac:dyDescent="0.25">
      <c r="D2595" s="116"/>
    </row>
    <row r="2596" spans="4:4" x14ac:dyDescent="0.25">
      <c r="D2596" s="116"/>
    </row>
    <row r="2597" spans="4:4" x14ac:dyDescent="0.25">
      <c r="D2597" s="116"/>
    </row>
    <row r="2598" spans="4:4" x14ac:dyDescent="0.25">
      <c r="D2598" s="116"/>
    </row>
    <row r="2599" spans="4:4" x14ac:dyDescent="0.25">
      <c r="D2599" s="116"/>
    </row>
    <row r="2600" spans="4:4" x14ac:dyDescent="0.25">
      <c r="D2600" s="116"/>
    </row>
    <row r="2601" spans="4:4" x14ac:dyDescent="0.25">
      <c r="D2601" s="116"/>
    </row>
    <row r="2602" spans="4:4" x14ac:dyDescent="0.25">
      <c r="D2602" s="116"/>
    </row>
    <row r="2603" spans="4:4" x14ac:dyDescent="0.25">
      <c r="D2603" s="116"/>
    </row>
    <row r="2604" spans="4:4" x14ac:dyDescent="0.25">
      <c r="D2604" s="116"/>
    </row>
    <row r="2605" spans="4:4" x14ac:dyDescent="0.25">
      <c r="D2605" s="116"/>
    </row>
    <row r="2606" spans="4:4" x14ac:dyDescent="0.25">
      <c r="D2606" s="116"/>
    </row>
    <row r="2607" spans="4:4" x14ac:dyDescent="0.25">
      <c r="D2607" s="116"/>
    </row>
    <row r="2608" spans="4:4" x14ac:dyDescent="0.25">
      <c r="D2608" s="116"/>
    </row>
    <row r="2609" spans="4:4" x14ac:dyDescent="0.25">
      <c r="D2609" s="116"/>
    </row>
    <row r="2610" spans="4:4" x14ac:dyDescent="0.25">
      <c r="D2610" s="116"/>
    </row>
    <row r="2611" spans="4:4" x14ac:dyDescent="0.25">
      <c r="D2611" s="116"/>
    </row>
    <row r="2612" spans="4:4" x14ac:dyDescent="0.25">
      <c r="D2612" s="116"/>
    </row>
    <row r="2613" spans="4:4" x14ac:dyDescent="0.25">
      <c r="D2613" s="116"/>
    </row>
    <row r="2614" spans="4:4" x14ac:dyDescent="0.25">
      <c r="D2614" s="116"/>
    </row>
    <row r="2615" spans="4:4" x14ac:dyDescent="0.25">
      <c r="D2615" s="116"/>
    </row>
    <row r="2616" spans="4:4" x14ac:dyDescent="0.25">
      <c r="D2616" s="116"/>
    </row>
    <row r="2617" spans="4:4" x14ac:dyDescent="0.25">
      <c r="D2617" s="116"/>
    </row>
    <row r="2618" spans="4:4" x14ac:dyDescent="0.25">
      <c r="D2618" s="116"/>
    </row>
    <row r="2619" spans="4:4" x14ac:dyDescent="0.25">
      <c r="D2619" s="116"/>
    </row>
    <row r="2620" spans="4:4" x14ac:dyDescent="0.25">
      <c r="D2620" s="116"/>
    </row>
    <row r="2621" spans="4:4" x14ac:dyDescent="0.25">
      <c r="D2621" s="116"/>
    </row>
    <row r="2622" spans="4:4" x14ac:dyDescent="0.25">
      <c r="D2622" s="116"/>
    </row>
    <row r="2623" spans="4:4" x14ac:dyDescent="0.25">
      <c r="D2623" s="116"/>
    </row>
    <row r="2624" spans="4:4" x14ac:dyDescent="0.25">
      <c r="D2624" s="116"/>
    </row>
    <row r="2625" spans="4:4" x14ac:dyDescent="0.25">
      <c r="D2625" s="116"/>
    </row>
    <row r="2626" spans="4:4" x14ac:dyDescent="0.25">
      <c r="D2626" s="116"/>
    </row>
    <row r="2627" spans="4:4" x14ac:dyDescent="0.25">
      <c r="D2627" s="116"/>
    </row>
    <row r="2628" spans="4:4" x14ac:dyDescent="0.25">
      <c r="D2628" s="116"/>
    </row>
    <row r="2629" spans="4:4" x14ac:dyDescent="0.25">
      <c r="D2629" s="116"/>
    </row>
    <row r="2630" spans="4:4" x14ac:dyDescent="0.25">
      <c r="D2630" s="116"/>
    </row>
    <row r="2631" spans="4:4" x14ac:dyDescent="0.25">
      <c r="D2631" s="116"/>
    </row>
    <row r="2632" spans="4:4" x14ac:dyDescent="0.25">
      <c r="D2632" s="116"/>
    </row>
    <row r="2633" spans="4:4" x14ac:dyDescent="0.25">
      <c r="D2633" s="116"/>
    </row>
    <row r="2634" spans="4:4" x14ac:dyDescent="0.25">
      <c r="D2634" s="116"/>
    </row>
    <row r="2635" spans="4:4" x14ac:dyDescent="0.25">
      <c r="D2635" s="116"/>
    </row>
    <row r="2636" spans="4:4" x14ac:dyDescent="0.25">
      <c r="D2636" s="116"/>
    </row>
    <row r="2637" spans="4:4" x14ac:dyDescent="0.25">
      <c r="D2637" s="116"/>
    </row>
    <row r="2638" spans="4:4" x14ac:dyDescent="0.25">
      <c r="D2638" s="116"/>
    </row>
    <row r="2639" spans="4:4" x14ac:dyDescent="0.25">
      <c r="D2639" s="116"/>
    </row>
    <row r="2640" spans="4:4" x14ac:dyDescent="0.25">
      <c r="D2640" s="116"/>
    </row>
    <row r="2641" spans="4:4" x14ac:dyDescent="0.25">
      <c r="D2641" s="116"/>
    </row>
    <row r="2642" spans="4:4" x14ac:dyDescent="0.25">
      <c r="D2642" s="116"/>
    </row>
    <row r="2643" spans="4:4" x14ac:dyDescent="0.25">
      <c r="D2643" s="116"/>
    </row>
    <row r="2644" spans="4:4" x14ac:dyDescent="0.25">
      <c r="D2644" s="116"/>
    </row>
    <row r="2645" spans="4:4" x14ac:dyDescent="0.25">
      <c r="D2645" s="116"/>
    </row>
    <row r="2646" spans="4:4" x14ac:dyDescent="0.25">
      <c r="D2646" s="116"/>
    </row>
    <row r="2647" spans="4:4" x14ac:dyDescent="0.25">
      <c r="D2647" s="116"/>
    </row>
    <row r="2648" spans="4:4" x14ac:dyDescent="0.25">
      <c r="D2648" s="116"/>
    </row>
    <row r="2649" spans="4:4" x14ac:dyDescent="0.25">
      <c r="D2649" s="116"/>
    </row>
    <row r="2650" spans="4:4" x14ac:dyDescent="0.25">
      <c r="D2650" s="116"/>
    </row>
    <row r="2651" spans="4:4" x14ac:dyDescent="0.25">
      <c r="D2651" s="116"/>
    </row>
    <row r="2652" spans="4:4" x14ac:dyDescent="0.25">
      <c r="D2652" s="116"/>
    </row>
    <row r="2653" spans="4:4" x14ac:dyDescent="0.25">
      <c r="D2653" s="116"/>
    </row>
    <row r="2654" spans="4:4" x14ac:dyDescent="0.25">
      <c r="D2654" s="116"/>
    </row>
    <row r="2655" spans="4:4" x14ac:dyDescent="0.25">
      <c r="D2655" s="116"/>
    </row>
    <row r="2656" spans="4:4" x14ac:dyDescent="0.25">
      <c r="D2656" s="116"/>
    </row>
    <row r="2657" spans="4:4" x14ac:dyDescent="0.25">
      <c r="D2657" s="116"/>
    </row>
    <row r="2658" spans="4:4" x14ac:dyDescent="0.25">
      <c r="D2658" s="116"/>
    </row>
    <row r="2659" spans="4:4" x14ac:dyDescent="0.25">
      <c r="D2659" s="116"/>
    </row>
    <row r="2660" spans="4:4" x14ac:dyDescent="0.25">
      <c r="D2660" s="116"/>
    </row>
    <row r="2661" spans="4:4" x14ac:dyDescent="0.25">
      <c r="D2661" s="116"/>
    </row>
    <row r="2662" spans="4:4" x14ac:dyDescent="0.25">
      <c r="D2662" s="116"/>
    </row>
    <row r="2663" spans="4:4" x14ac:dyDescent="0.25">
      <c r="D2663" s="116"/>
    </row>
    <row r="2664" spans="4:4" x14ac:dyDescent="0.25">
      <c r="D2664" s="116"/>
    </row>
    <row r="2665" spans="4:4" x14ac:dyDescent="0.25">
      <c r="D2665" s="116"/>
    </row>
    <row r="2666" spans="4:4" x14ac:dyDescent="0.25">
      <c r="D2666" s="116"/>
    </row>
    <row r="2667" spans="4:4" x14ac:dyDescent="0.25">
      <c r="D2667" s="116"/>
    </row>
    <row r="2668" spans="4:4" x14ac:dyDescent="0.25">
      <c r="D2668" s="116"/>
    </row>
    <row r="2669" spans="4:4" x14ac:dyDescent="0.25">
      <c r="D2669" s="116"/>
    </row>
    <row r="2670" spans="4:4" x14ac:dyDescent="0.25">
      <c r="D2670" s="116"/>
    </row>
    <row r="2671" spans="4:4" x14ac:dyDescent="0.25">
      <c r="D2671" s="116"/>
    </row>
    <row r="2672" spans="4:4" x14ac:dyDescent="0.25">
      <c r="D2672" s="116"/>
    </row>
    <row r="2673" spans="4:4" x14ac:dyDescent="0.25">
      <c r="D2673" s="116"/>
    </row>
    <row r="2674" spans="4:4" x14ac:dyDescent="0.25">
      <c r="D2674" s="116"/>
    </row>
    <row r="2675" spans="4:4" x14ac:dyDescent="0.25">
      <c r="D2675" s="116"/>
    </row>
    <row r="2676" spans="4:4" x14ac:dyDescent="0.25">
      <c r="D2676" s="116"/>
    </row>
    <row r="2677" spans="4:4" x14ac:dyDescent="0.25">
      <c r="D2677" s="116"/>
    </row>
    <row r="2678" spans="4:4" x14ac:dyDescent="0.25">
      <c r="D2678" s="116"/>
    </row>
    <row r="2679" spans="4:4" x14ac:dyDescent="0.25">
      <c r="D2679" s="116"/>
    </row>
    <row r="2680" spans="4:4" x14ac:dyDescent="0.25">
      <c r="D2680" s="116"/>
    </row>
    <row r="2681" spans="4:4" x14ac:dyDescent="0.25">
      <c r="D2681" s="116"/>
    </row>
    <row r="2682" spans="4:4" x14ac:dyDescent="0.25">
      <c r="D2682" s="116"/>
    </row>
    <row r="2683" spans="4:4" x14ac:dyDescent="0.25">
      <c r="D2683" s="116"/>
    </row>
    <row r="2684" spans="4:4" x14ac:dyDescent="0.25">
      <c r="D2684" s="116"/>
    </row>
    <row r="2685" spans="4:4" x14ac:dyDescent="0.25">
      <c r="D2685" s="116"/>
    </row>
    <row r="2686" spans="4:4" x14ac:dyDescent="0.25">
      <c r="D2686" s="116"/>
    </row>
    <row r="2687" spans="4:4" x14ac:dyDescent="0.25">
      <c r="D2687" s="116"/>
    </row>
    <row r="2688" spans="4:4" x14ac:dyDescent="0.25">
      <c r="D2688" s="116"/>
    </row>
    <row r="2689" spans="4:4" x14ac:dyDescent="0.25">
      <c r="D2689" s="116"/>
    </row>
    <row r="2690" spans="4:4" x14ac:dyDescent="0.25">
      <c r="D2690" s="116"/>
    </row>
    <row r="2691" spans="4:4" x14ac:dyDescent="0.25">
      <c r="D2691" s="116"/>
    </row>
    <row r="2692" spans="4:4" x14ac:dyDescent="0.25">
      <c r="D2692" s="116"/>
    </row>
    <row r="2693" spans="4:4" x14ac:dyDescent="0.25">
      <c r="D2693" s="116"/>
    </row>
    <row r="2694" spans="4:4" x14ac:dyDescent="0.25">
      <c r="D2694" s="116"/>
    </row>
    <row r="2695" spans="4:4" x14ac:dyDescent="0.25">
      <c r="D2695" s="116"/>
    </row>
    <row r="2696" spans="4:4" x14ac:dyDescent="0.25">
      <c r="D2696" s="116"/>
    </row>
    <row r="2697" spans="4:4" x14ac:dyDescent="0.25">
      <c r="D2697" s="116"/>
    </row>
    <row r="2698" spans="4:4" x14ac:dyDescent="0.25">
      <c r="D2698" s="116"/>
    </row>
    <row r="2699" spans="4:4" x14ac:dyDescent="0.25">
      <c r="D2699" s="116"/>
    </row>
    <row r="2700" spans="4:4" x14ac:dyDescent="0.25">
      <c r="D2700" s="116"/>
    </row>
    <row r="2701" spans="4:4" x14ac:dyDescent="0.25">
      <c r="D2701" s="116"/>
    </row>
    <row r="2702" spans="4:4" x14ac:dyDescent="0.25">
      <c r="D2702" s="116"/>
    </row>
    <row r="2703" spans="4:4" x14ac:dyDescent="0.25">
      <c r="D2703" s="116"/>
    </row>
    <row r="2704" spans="4:4" x14ac:dyDescent="0.25">
      <c r="D2704" s="116"/>
    </row>
    <row r="2705" spans="4:4" x14ac:dyDescent="0.25">
      <c r="D2705" s="116"/>
    </row>
    <row r="2706" spans="4:4" x14ac:dyDescent="0.25">
      <c r="D2706" s="116"/>
    </row>
    <row r="2707" spans="4:4" x14ac:dyDescent="0.25">
      <c r="D2707" s="116"/>
    </row>
    <row r="2708" spans="4:4" x14ac:dyDescent="0.25">
      <c r="D2708" s="116"/>
    </row>
    <row r="2709" spans="4:4" x14ac:dyDescent="0.25">
      <c r="D2709" s="116"/>
    </row>
    <row r="2710" spans="4:4" x14ac:dyDescent="0.25">
      <c r="D2710" s="116"/>
    </row>
    <row r="2711" spans="4:4" x14ac:dyDescent="0.25">
      <c r="D2711" s="116"/>
    </row>
    <row r="2712" spans="4:4" x14ac:dyDescent="0.25">
      <c r="D2712" s="116"/>
    </row>
    <row r="2713" spans="4:4" x14ac:dyDescent="0.25">
      <c r="D2713" s="116"/>
    </row>
    <row r="2714" spans="4:4" x14ac:dyDescent="0.25">
      <c r="D2714" s="116"/>
    </row>
    <row r="2715" spans="4:4" x14ac:dyDescent="0.25">
      <c r="D2715" s="116"/>
    </row>
    <row r="2716" spans="4:4" x14ac:dyDescent="0.25">
      <c r="D2716" s="116"/>
    </row>
    <row r="2717" spans="4:4" x14ac:dyDescent="0.25">
      <c r="D2717" s="116"/>
    </row>
    <row r="2718" spans="4:4" x14ac:dyDescent="0.25">
      <c r="D2718" s="116"/>
    </row>
    <row r="2719" spans="4:4" x14ac:dyDescent="0.25">
      <c r="D2719" s="116"/>
    </row>
    <row r="2720" spans="4:4" x14ac:dyDescent="0.25">
      <c r="D2720" s="116"/>
    </row>
    <row r="2721" spans="4:4" x14ac:dyDescent="0.25">
      <c r="D2721" s="116"/>
    </row>
    <row r="2722" spans="4:4" x14ac:dyDescent="0.25">
      <c r="D2722" s="116"/>
    </row>
    <row r="2723" spans="4:4" x14ac:dyDescent="0.25">
      <c r="D2723" s="116"/>
    </row>
    <row r="2724" spans="4:4" x14ac:dyDescent="0.25">
      <c r="D2724" s="116"/>
    </row>
    <row r="2725" spans="4:4" x14ac:dyDescent="0.25">
      <c r="D2725" s="116"/>
    </row>
    <row r="2726" spans="4:4" x14ac:dyDescent="0.25">
      <c r="D2726" s="116"/>
    </row>
    <row r="2727" spans="4:4" x14ac:dyDescent="0.25">
      <c r="D2727" s="116"/>
    </row>
    <row r="2728" spans="4:4" x14ac:dyDescent="0.25">
      <c r="D2728" s="116"/>
    </row>
    <row r="2729" spans="4:4" x14ac:dyDescent="0.25">
      <c r="D2729" s="116"/>
    </row>
    <row r="2730" spans="4:4" x14ac:dyDescent="0.25">
      <c r="D2730" s="116"/>
    </row>
    <row r="2731" spans="4:4" x14ac:dyDescent="0.25">
      <c r="D2731" s="116"/>
    </row>
    <row r="2732" spans="4:4" x14ac:dyDescent="0.25">
      <c r="D2732" s="116"/>
    </row>
    <row r="2733" spans="4:4" x14ac:dyDescent="0.25">
      <c r="D2733" s="116"/>
    </row>
    <row r="2734" spans="4:4" x14ac:dyDescent="0.25">
      <c r="D2734" s="116"/>
    </row>
    <row r="2735" spans="4:4" x14ac:dyDescent="0.25">
      <c r="D2735" s="116"/>
    </row>
    <row r="2736" spans="4:4" x14ac:dyDescent="0.25">
      <c r="D2736" s="116"/>
    </row>
    <row r="2737" spans="4:4" x14ac:dyDescent="0.25">
      <c r="D2737" s="116"/>
    </row>
    <row r="2738" spans="4:4" x14ac:dyDescent="0.25">
      <c r="D2738" s="116"/>
    </row>
    <row r="2739" spans="4:4" x14ac:dyDescent="0.25">
      <c r="D2739" s="116"/>
    </row>
    <row r="2740" spans="4:4" x14ac:dyDescent="0.25">
      <c r="D2740" s="116"/>
    </row>
    <row r="2741" spans="4:4" x14ac:dyDescent="0.25">
      <c r="D2741" s="116"/>
    </row>
    <row r="2742" spans="4:4" x14ac:dyDescent="0.25">
      <c r="D2742" s="116"/>
    </row>
    <row r="2743" spans="4:4" x14ac:dyDescent="0.25">
      <c r="D2743" s="116"/>
    </row>
    <row r="2744" spans="4:4" x14ac:dyDescent="0.25">
      <c r="D2744" s="116"/>
    </row>
    <row r="2745" spans="4:4" x14ac:dyDescent="0.25">
      <c r="D2745" s="116"/>
    </row>
    <row r="2746" spans="4:4" x14ac:dyDescent="0.25">
      <c r="D2746" s="116"/>
    </row>
    <row r="2747" spans="4:4" x14ac:dyDescent="0.25">
      <c r="D2747" s="116"/>
    </row>
    <row r="2748" spans="4:4" x14ac:dyDescent="0.25">
      <c r="D2748" s="116"/>
    </row>
    <row r="2749" spans="4:4" x14ac:dyDescent="0.25">
      <c r="D2749" s="116"/>
    </row>
    <row r="2750" spans="4:4" x14ac:dyDescent="0.25">
      <c r="D2750" s="116"/>
    </row>
    <row r="2751" spans="4:4" x14ac:dyDescent="0.25">
      <c r="D2751" s="116"/>
    </row>
    <row r="2752" spans="4:4" x14ac:dyDescent="0.25">
      <c r="D2752" s="116"/>
    </row>
    <row r="2753" spans="4:4" x14ac:dyDescent="0.25">
      <c r="D2753" s="116"/>
    </row>
    <row r="2754" spans="4:4" x14ac:dyDescent="0.25">
      <c r="D2754" s="116"/>
    </row>
    <row r="2755" spans="4:4" x14ac:dyDescent="0.25">
      <c r="D2755" s="116"/>
    </row>
    <row r="2756" spans="4:4" x14ac:dyDescent="0.25">
      <c r="D2756" s="116"/>
    </row>
    <row r="2757" spans="4:4" x14ac:dyDescent="0.25">
      <c r="D2757" s="116"/>
    </row>
    <row r="2758" spans="4:4" x14ac:dyDescent="0.25">
      <c r="D2758" s="116"/>
    </row>
    <row r="2759" spans="4:4" x14ac:dyDescent="0.25">
      <c r="D2759" s="116"/>
    </row>
    <row r="2760" spans="4:4" x14ac:dyDescent="0.25">
      <c r="D2760" s="116"/>
    </row>
    <row r="2761" spans="4:4" x14ac:dyDescent="0.25">
      <c r="D2761" s="116"/>
    </row>
    <row r="2762" spans="4:4" x14ac:dyDescent="0.25">
      <c r="D2762" s="116"/>
    </row>
    <row r="2763" spans="4:4" x14ac:dyDescent="0.25">
      <c r="D2763" s="116"/>
    </row>
    <row r="2764" spans="4:4" x14ac:dyDescent="0.25">
      <c r="D2764" s="116"/>
    </row>
    <row r="2765" spans="4:4" x14ac:dyDescent="0.25">
      <c r="D2765" s="116"/>
    </row>
    <row r="2766" spans="4:4" x14ac:dyDescent="0.25">
      <c r="D2766" s="116"/>
    </row>
    <row r="2767" spans="4:4" x14ac:dyDescent="0.25">
      <c r="D2767" s="116"/>
    </row>
    <row r="2768" spans="4:4" x14ac:dyDescent="0.25">
      <c r="D2768" s="116"/>
    </row>
    <row r="2769" spans="4:4" x14ac:dyDescent="0.25">
      <c r="D2769" s="116"/>
    </row>
    <row r="2770" spans="4:4" x14ac:dyDescent="0.25">
      <c r="D2770" s="116"/>
    </row>
    <row r="2771" spans="4:4" x14ac:dyDescent="0.25">
      <c r="D2771" s="116"/>
    </row>
    <row r="2772" spans="4:4" x14ac:dyDescent="0.25">
      <c r="D2772" s="116"/>
    </row>
    <row r="2773" spans="4:4" x14ac:dyDescent="0.25">
      <c r="D2773" s="116"/>
    </row>
    <row r="2774" spans="4:4" x14ac:dyDescent="0.25">
      <c r="D2774" s="116"/>
    </row>
    <row r="2775" spans="4:4" x14ac:dyDescent="0.25">
      <c r="D2775" s="116"/>
    </row>
    <row r="2776" spans="4:4" x14ac:dyDescent="0.25">
      <c r="D2776" s="116"/>
    </row>
    <row r="2777" spans="4:4" x14ac:dyDescent="0.25">
      <c r="D2777" s="116"/>
    </row>
    <row r="2778" spans="4:4" x14ac:dyDescent="0.25">
      <c r="D2778" s="116"/>
    </row>
    <row r="2779" spans="4:4" x14ac:dyDescent="0.25">
      <c r="D2779" s="116"/>
    </row>
    <row r="2780" spans="4:4" x14ac:dyDescent="0.25">
      <c r="D2780" s="116"/>
    </row>
    <row r="2781" spans="4:4" x14ac:dyDescent="0.25">
      <c r="D2781" s="116"/>
    </row>
    <row r="2782" spans="4:4" x14ac:dyDescent="0.25">
      <c r="D2782" s="116"/>
    </row>
    <row r="2783" spans="4:4" x14ac:dyDescent="0.25">
      <c r="D2783" s="116"/>
    </row>
    <row r="2784" spans="4:4" x14ac:dyDescent="0.25">
      <c r="D2784" s="116"/>
    </row>
    <row r="2785" spans="4:4" x14ac:dyDescent="0.25">
      <c r="D2785" s="116"/>
    </row>
    <row r="2786" spans="4:4" x14ac:dyDescent="0.25">
      <c r="D2786" s="116"/>
    </row>
    <row r="2787" spans="4:4" x14ac:dyDescent="0.25">
      <c r="D2787" s="116"/>
    </row>
    <row r="2788" spans="4:4" x14ac:dyDescent="0.25">
      <c r="D2788" s="116"/>
    </row>
    <row r="2789" spans="4:4" x14ac:dyDescent="0.25">
      <c r="D2789" s="116"/>
    </row>
    <row r="2790" spans="4:4" x14ac:dyDescent="0.25">
      <c r="D2790" s="116"/>
    </row>
    <row r="2791" spans="4:4" x14ac:dyDescent="0.25">
      <c r="D2791" s="116"/>
    </row>
    <row r="2792" spans="4:4" x14ac:dyDescent="0.25">
      <c r="D2792" s="116"/>
    </row>
    <row r="2793" spans="4:4" x14ac:dyDescent="0.25">
      <c r="D2793" s="116"/>
    </row>
    <row r="2794" spans="4:4" x14ac:dyDescent="0.25">
      <c r="D2794" s="116"/>
    </row>
    <row r="2795" spans="4:4" x14ac:dyDescent="0.25">
      <c r="D2795" s="116"/>
    </row>
    <row r="2796" spans="4:4" x14ac:dyDescent="0.25">
      <c r="D2796" s="116"/>
    </row>
    <row r="2797" spans="4:4" x14ac:dyDescent="0.25">
      <c r="D2797" s="116"/>
    </row>
    <row r="2798" spans="4:4" x14ac:dyDescent="0.25">
      <c r="D2798" s="116"/>
    </row>
    <row r="2799" spans="4:4" x14ac:dyDescent="0.25">
      <c r="D2799" s="116"/>
    </row>
    <row r="2800" spans="4:4" x14ac:dyDescent="0.25">
      <c r="D2800" s="116"/>
    </row>
    <row r="2801" spans="4:4" x14ac:dyDescent="0.25">
      <c r="D2801" s="116"/>
    </row>
    <row r="2802" spans="4:4" x14ac:dyDescent="0.25">
      <c r="D2802" s="116"/>
    </row>
    <row r="2803" spans="4:4" x14ac:dyDescent="0.25">
      <c r="D2803" s="116"/>
    </row>
    <row r="2804" spans="4:4" x14ac:dyDescent="0.25">
      <c r="D2804" s="116"/>
    </row>
    <row r="2805" spans="4:4" x14ac:dyDescent="0.25">
      <c r="D2805" s="116"/>
    </row>
    <row r="2806" spans="4:4" x14ac:dyDescent="0.25">
      <c r="D2806" s="116"/>
    </row>
    <row r="2807" spans="4:4" x14ac:dyDescent="0.25">
      <c r="D2807" s="116"/>
    </row>
    <row r="2808" spans="4:4" x14ac:dyDescent="0.25">
      <c r="D2808" s="116"/>
    </row>
    <row r="2809" spans="4:4" x14ac:dyDescent="0.25">
      <c r="D2809" s="116"/>
    </row>
    <row r="2810" spans="4:4" x14ac:dyDescent="0.25">
      <c r="D2810" s="116"/>
    </row>
    <row r="2811" spans="4:4" x14ac:dyDescent="0.25">
      <c r="D2811" s="116"/>
    </row>
    <row r="2812" spans="4:4" x14ac:dyDescent="0.25">
      <c r="D2812" s="116"/>
    </row>
    <row r="2813" spans="4:4" x14ac:dyDescent="0.25">
      <c r="D2813" s="116"/>
    </row>
    <row r="2814" spans="4:4" x14ac:dyDescent="0.25">
      <c r="D2814" s="116"/>
    </row>
    <row r="2815" spans="4:4" x14ac:dyDescent="0.25">
      <c r="D2815" s="116"/>
    </row>
    <row r="2816" spans="4:4" x14ac:dyDescent="0.25">
      <c r="D2816" s="116"/>
    </row>
    <row r="2817" spans="4:4" x14ac:dyDescent="0.25">
      <c r="D2817" s="116"/>
    </row>
    <row r="2818" spans="4:4" x14ac:dyDescent="0.25">
      <c r="D2818" s="116"/>
    </row>
    <row r="2819" spans="4:4" x14ac:dyDescent="0.25">
      <c r="D2819" s="116"/>
    </row>
    <row r="2820" spans="4:4" x14ac:dyDescent="0.25">
      <c r="D2820" s="116"/>
    </row>
    <row r="2821" spans="4:4" x14ac:dyDescent="0.25">
      <c r="D2821" s="116"/>
    </row>
    <row r="2822" spans="4:4" x14ac:dyDescent="0.25">
      <c r="D2822" s="116"/>
    </row>
    <row r="2823" spans="4:4" x14ac:dyDescent="0.25">
      <c r="D2823" s="116"/>
    </row>
    <row r="2824" spans="4:4" x14ac:dyDescent="0.25">
      <c r="D2824" s="116"/>
    </row>
    <row r="2825" spans="4:4" x14ac:dyDescent="0.25">
      <c r="D2825" s="116"/>
    </row>
    <row r="2826" spans="4:4" x14ac:dyDescent="0.25">
      <c r="D2826" s="116"/>
    </row>
    <row r="2827" spans="4:4" x14ac:dyDescent="0.25">
      <c r="D2827" s="116"/>
    </row>
    <row r="2828" spans="4:4" x14ac:dyDescent="0.25">
      <c r="D2828" s="116"/>
    </row>
    <row r="2829" spans="4:4" x14ac:dyDescent="0.25">
      <c r="D2829" s="116"/>
    </row>
    <row r="2830" spans="4:4" x14ac:dyDescent="0.25">
      <c r="D2830" s="116"/>
    </row>
    <row r="2831" spans="4:4" x14ac:dyDescent="0.25">
      <c r="D2831" s="116"/>
    </row>
    <row r="2832" spans="4:4" x14ac:dyDescent="0.25">
      <c r="D2832" s="116"/>
    </row>
    <row r="2833" spans="4:4" x14ac:dyDescent="0.25">
      <c r="D2833" s="116"/>
    </row>
    <row r="2834" spans="4:4" x14ac:dyDescent="0.25">
      <c r="D2834" s="116"/>
    </row>
    <row r="2835" spans="4:4" x14ac:dyDescent="0.25">
      <c r="D2835" s="116"/>
    </row>
    <row r="2836" spans="4:4" x14ac:dyDescent="0.25">
      <c r="D2836" s="116"/>
    </row>
    <row r="2837" spans="4:4" x14ac:dyDescent="0.25">
      <c r="D2837" s="116"/>
    </row>
    <row r="2838" spans="4:4" x14ac:dyDescent="0.25">
      <c r="D2838" s="116"/>
    </row>
    <row r="2839" spans="4:4" x14ac:dyDescent="0.25">
      <c r="D2839" s="116"/>
    </row>
    <row r="2840" spans="4:4" x14ac:dyDescent="0.25">
      <c r="D2840" s="116"/>
    </row>
    <row r="2841" spans="4:4" x14ac:dyDescent="0.25">
      <c r="D2841" s="116"/>
    </row>
    <row r="2842" spans="4:4" x14ac:dyDescent="0.25">
      <c r="D2842" s="116"/>
    </row>
    <row r="2843" spans="4:4" x14ac:dyDescent="0.25">
      <c r="D2843" s="116"/>
    </row>
    <row r="2844" spans="4:4" x14ac:dyDescent="0.25">
      <c r="D2844" s="116"/>
    </row>
    <row r="2845" spans="4:4" x14ac:dyDescent="0.25">
      <c r="D2845" s="116"/>
    </row>
    <row r="2846" spans="4:4" x14ac:dyDescent="0.25">
      <c r="D2846" s="116"/>
    </row>
    <row r="2847" spans="4:4" x14ac:dyDescent="0.25">
      <c r="D2847" s="116"/>
    </row>
    <row r="2848" spans="4:4" x14ac:dyDescent="0.25">
      <c r="D2848" s="116"/>
    </row>
    <row r="2849" spans="4:4" x14ac:dyDescent="0.25">
      <c r="D2849" s="116"/>
    </row>
    <row r="2850" spans="4:4" x14ac:dyDescent="0.25">
      <c r="D2850" s="116"/>
    </row>
    <row r="2851" spans="4:4" x14ac:dyDescent="0.25">
      <c r="D2851" s="116"/>
    </row>
    <row r="2852" spans="4:4" x14ac:dyDescent="0.25">
      <c r="D2852" s="116"/>
    </row>
    <row r="2853" spans="4:4" x14ac:dyDescent="0.25">
      <c r="D2853" s="116"/>
    </row>
    <row r="2854" spans="4:4" x14ac:dyDescent="0.25">
      <c r="D2854" s="116"/>
    </row>
    <row r="2855" spans="4:4" x14ac:dyDescent="0.25">
      <c r="D2855" s="116"/>
    </row>
    <row r="2856" spans="4:4" x14ac:dyDescent="0.25">
      <c r="D2856" s="116"/>
    </row>
    <row r="2857" spans="4:4" x14ac:dyDescent="0.25">
      <c r="D2857" s="116"/>
    </row>
    <row r="2858" spans="4:4" x14ac:dyDescent="0.25">
      <c r="D2858" s="116"/>
    </row>
    <row r="2859" spans="4:4" x14ac:dyDescent="0.25">
      <c r="D2859" s="116"/>
    </row>
    <row r="2860" spans="4:4" x14ac:dyDescent="0.25">
      <c r="D2860" s="116"/>
    </row>
    <row r="2861" spans="4:4" x14ac:dyDescent="0.25">
      <c r="D2861" s="116"/>
    </row>
    <row r="2862" spans="4:4" x14ac:dyDescent="0.25">
      <c r="D2862" s="116"/>
    </row>
    <row r="2863" spans="4:4" x14ac:dyDescent="0.25">
      <c r="D2863" s="116"/>
    </row>
    <row r="2864" spans="4:4" x14ac:dyDescent="0.25">
      <c r="D2864" s="116"/>
    </row>
    <row r="2865" spans="4:4" x14ac:dyDescent="0.25">
      <c r="D2865" s="116"/>
    </row>
    <row r="2866" spans="4:4" x14ac:dyDescent="0.25">
      <c r="D2866" s="116"/>
    </row>
    <row r="2867" spans="4:4" x14ac:dyDescent="0.25">
      <c r="D2867" s="116"/>
    </row>
    <row r="2868" spans="4:4" x14ac:dyDescent="0.25">
      <c r="D2868" s="116"/>
    </row>
    <row r="2869" spans="4:4" x14ac:dyDescent="0.25">
      <c r="D2869" s="116"/>
    </row>
    <row r="2870" spans="4:4" x14ac:dyDescent="0.25">
      <c r="D2870" s="116"/>
    </row>
    <row r="2871" spans="4:4" x14ac:dyDescent="0.25">
      <c r="D2871" s="116"/>
    </row>
    <row r="2872" spans="4:4" x14ac:dyDescent="0.25">
      <c r="D2872" s="116"/>
    </row>
    <row r="2873" spans="4:4" x14ac:dyDescent="0.25">
      <c r="D2873" s="116"/>
    </row>
    <row r="2874" spans="4:4" x14ac:dyDescent="0.25">
      <c r="D2874" s="116"/>
    </row>
    <row r="2875" spans="4:4" x14ac:dyDescent="0.25">
      <c r="D2875" s="116"/>
    </row>
    <row r="2876" spans="4:4" x14ac:dyDescent="0.25">
      <c r="D2876" s="116"/>
    </row>
    <row r="2877" spans="4:4" x14ac:dyDescent="0.25">
      <c r="D2877" s="116"/>
    </row>
    <row r="2878" spans="4:4" x14ac:dyDescent="0.25">
      <c r="D2878" s="116"/>
    </row>
    <row r="2879" spans="4:4" x14ac:dyDescent="0.25">
      <c r="D2879" s="116"/>
    </row>
    <row r="2880" spans="4:4" x14ac:dyDescent="0.25">
      <c r="D2880" s="116"/>
    </row>
    <row r="2881" spans="4:4" x14ac:dyDescent="0.25">
      <c r="D2881" s="116"/>
    </row>
    <row r="2882" spans="4:4" x14ac:dyDescent="0.25">
      <c r="D2882" s="116"/>
    </row>
    <row r="2883" spans="4:4" x14ac:dyDescent="0.25">
      <c r="D2883" s="116"/>
    </row>
    <row r="2884" spans="4:4" x14ac:dyDescent="0.25">
      <c r="D2884" s="116"/>
    </row>
    <row r="2885" spans="4:4" x14ac:dyDescent="0.25">
      <c r="D2885" s="116"/>
    </row>
    <row r="2886" spans="4:4" x14ac:dyDescent="0.25">
      <c r="D2886" s="116"/>
    </row>
    <row r="2887" spans="4:4" x14ac:dyDescent="0.25">
      <c r="D2887" s="116"/>
    </row>
    <row r="2888" spans="4:4" x14ac:dyDescent="0.25">
      <c r="D2888" s="116"/>
    </row>
    <row r="2889" spans="4:4" x14ac:dyDescent="0.25">
      <c r="D2889" s="116"/>
    </row>
    <row r="2890" spans="4:4" x14ac:dyDescent="0.25">
      <c r="D2890" s="116"/>
    </row>
    <row r="2891" spans="4:4" x14ac:dyDescent="0.25">
      <c r="D2891" s="116"/>
    </row>
    <row r="2892" spans="4:4" x14ac:dyDescent="0.25">
      <c r="D2892" s="116"/>
    </row>
    <row r="2893" spans="4:4" x14ac:dyDescent="0.25">
      <c r="D2893" s="116"/>
    </row>
    <row r="2894" spans="4:4" x14ac:dyDescent="0.25">
      <c r="D2894" s="116"/>
    </row>
    <row r="2895" spans="4:4" x14ac:dyDescent="0.25">
      <c r="D2895" s="116"/>
    </row>
    <row r="2896" spans="4:4" x14ac:dyDescent="0.25">
      <c r="D2896" s="116"/>
    </row>
    <row r="2897" spans="4:4" x14ac:dyDescent="0.25">
      <c r="D2897" s="116"/>
    </row>
    <row r="2898" spans="4:4" x14ac:dyDescent="0.25">
      <c r="D2898" s="116"/>
    </row>
    <row r="2899" spans="4:4" x14ac:dyDescent="0.25">
      <c r="D2899" s="116"/>
    </row>
    <row r="2900" spans="4:4" x14ac:dyDescent="0.25">
      <c r="D2900" s="116"/>
    </row>
    <row r="2901" spans="4:4" x14ac:dyDescent="0.25">
      <c r="D2901" s="116"/>
    </row>
    <row r="2902" spans="4:4" x14ac:dyDescent="0.25">
      <c r="D2902" s="116"/>
    </row>
    <row r="2903" spans="4:4" x14ac:dyDescent="0.25">
      <c r="D2903" s="116"/>
    </row>
    <row r="2904" spans="4:4" x14ac:dyDescent="0.25">
      <c r="D2904" s="116"/>
    </row>
    <row r="2905" spans="4:4" x14ac:dyDescent="0.25">
      <c r="D2905" s="116"/>
    </row>
    <row r="2906" spans="4:4" x14ac:dyDescent="0.25">
      <c r="D2906" s="116"/>
    </row>
    <row r="2907" spans="4:4" x14ac:dyDescent="0.25">
      <c r="D2907" s="116"/>
    </row>
    <row r="2908" spans="4:4" x14ac:dyDescent="0.25">
      <c r="D2908" s="116"/>
    </row>
    <row r="2909" spans="4:4" x14ac:dyDescent="0.25">
      <c r="D2909" s="116"/>
    </row>
    <row r="2910" spans="4:4" x14ac:dyDescent="0.25">
      <c r="D2910" s="116"/>
    </row>
    <row r="2911" spans="4:4" x14ac:dyDescent="0.25">
      <c r="D2911" s="116"/>
    </row>
    <row r="2912" spans="4:4" x14ac:dyDescent="0.25">
      <c r="D2912" s="116"/>
    </row>
    <row r="2913" spans="4:4" x14ac:dyDescent="0.25">
      <c r="D2913" s="116"/>
    </row>
    <row r="2914" spans="4:4" x14ac:dyDescent="0.25">
      <c r="D2914" s="116"/>
    </row>
    <row r="2915" spans="4:4" x14ac:dyDescent="0.25">
      <c r="D2915" s="116"/>
    </row>
    <row r="2916" spans="4:4" x14ac:dyDescent="0.25">
      <c r="D2916" s="116"/>
    </row>
    <row r="2917" spans="4:4" x14ac:dyDescent="0.25">
      <c r="D2917" s="116"/>
    </row>
    <row r="2918" spans="4:4" x14ac:dyDescent="0.25">
      <c r="D2918" s="116"/>
    </row>
    <row r="2919" spans="4:4" x14ac:dyDescent="0.25">
      <c r="D2919" s="116"/>
    </row>
    <row r="2920" spans="4:4" x14ac:dyDescent="0.25">
      <c r="D2920" s="116"/>
    </row>
    <row r="2921" spans="4:4" x14ac:dyDescent="0.25">
      <c r="D2921" s="116"/>
    </row>
    <row r="2922" spans="4:4" x14ac:dyDescent="0.25">
      <c r="D2922" s="116"/>
    </row>
    <row r="2923" spans="4:4" x14ac:dyDescent="0.25">
      <c r="D2923" s="116"/>
    </row>
    <row r="2924" spans="4:4" x14ac:dyDescent="0.25">
      <c r="D2924" s="116"/>
    </row>
    <row r="2925" spans="4:4" x14ac:dyDescent="0.25">
      <c r="D2925" s="116"/>
    </row>
    <row r="2926" spans="4:4" x14ac:dyDescent="0.25">
      <c r="D2926" s="116"/>
    </row>
    <row r="2927" spans="4:4" x14ac:dyDescent="0.25">
      <c r="D2927" s="116"/>
    </row>
    <row r="2928" spans="4:4" x14ac:dyDescent="0.25">
      <c r="D2928" s="116"/>
    </row>
    <row r="2929" spans="4:4" x14ac:dyDescent="0.25">
      <c r="D2929" s="116"/>
    </row>
    <row r="2930" spans="4:4" x14ac:dyDescent="0.25">
      <c r="D2930" s="116"/>
    </row>
    <row r="2931" spans="4:4" x14ac:dyDescent="0.25">
      <c r="D2931" s="116"/>
    </row>
    <row r="2932" spans="4:4" x14ac:dyDescent="0.25">
      <c r="D2932" s="116"/>
    </row>
    <row r="2933" spans="4:4" x14ac:dyDescent="0.25">
      <c r="D2933" s="116"/>
    </row>
    <row r="2934" spans="4:4" x14ac:dyDescent="0.25">
      <c r="D2934" s="116"/>
    </row>
    <row r="2935" spans="4:4" x14ac:dyDescent="0.25">
      <c r="D2935" s="116"/>
    </row>
    <row r="2936" spans="4:4" x14ac:dyDescent="0.25">
      <c r="D2936" s="116"/>
    </row>
    <row r="2937" spans="4:4" x14ac:dyDescent="0.25">
      <c r="D2937" s="116"/>
    </row>
    <row r="2938" spans="4:4" x14ac:dyDescent="0.25">
      <c r="D2938" s="116"/>
    </row>
    <row r="2939" spans="4:4" x14ac:dyDescent="0.25">
      <c r="D2939" s="116"/>
    </row>
    <row r="2940" spans="4:4" x14ac:dyDescent="0.25">
      <c r="D2940" s="116"/>
    </row>
    <row r="2941" spans="4:4" x14ac:dyDescent="0.25">
      <c r="D2941" s="116"/>
    </row>
    <row r="2942" spans="4:4" x14ac:dyDescent="0.25">
      <c r="D2942" s="116"/>
    </row>
    <row r="2943" spans="4:4" x14ac:dyDescent="0.25">
      <c r="D2943" s="116"/>
    </row>
    <row r="2944" spans="4:4" x14ac:dyDescent="0.25">
      <c r="D2944" s="116"/>
    </row>
    <row r="2945" spans="4:4" x14ac:dyDescent="0.25">
      <c r="D2945" s="116"/>
    </row>
    <row r="2946" spans="4:4" x14ac:dyDescent="0.25">
      <c r="D2946" s="116"/>
    </row>
    <row r="2947" spans="4:4" x14ac:dyDescent="0.25">
      <c r="D2947" s="116"/>
    </row>
    <row r="2948" spans="4:4" x14ac:dyDescent="0.25">
      <c r="D2948" s="116"/>
    </row>
    <row r="2949" spans="4:4" x14ac:dyDescent="0.25">
      <c r="D2949" s="116"/>
    </row>
    <row r="2950" spans="4:4" x14ac:dyDescent="0.25">
      <c r="D2950" s="116"/>
    </row>
    <row r="2951" spans="4:4" x14ac:dyDescent="0.25">
      <c r="D2951" s="116"/>
    </row>
    <row r="2952" spans="4:4" x14ac:dyDescent="0.25">
      <c r="D2952" s="116"/>
    </row>
    <row r="2953" spans="4:4" x14ac:dyDescent="0.25">
      <c r="D2953" s="116"/>
    </row>
    <row r="2954" spans="4:4" x14ac:dyDescent="0.25">
      <c r="D2954" s="116"/>
    </row>
    <row r="2955" spans="4:4" x14ac:dyDescent="0.25">
      <c r="D2955" s="116"/>
    </row>
    <row r="2956" spans="4:4" x14ac:dyDescent="0.25">
      <c r="D2956" s="116"/>
    </row>
    <row r="2957" spans="4:4" x14ac:dyDescent="0.25">
      <c r="D2957" s="116"/>
    </row>
    <row r="2958" spans="4:4" x14ac:dyDescent="0.25">
      <c r="D2958" s="116"/>
    </row>
    <row r="2959" spans="4:4" x14ac:dyDescent="0.25">
      <c r="D2959" s="116"/>
    </row>
    <row r="2960" spans="4:4" x14ac:dyDescent="0.25">
      <c r="D2960" s="116"/>
    </row>
    <row r="2961" spans="4:4" x14ac:dyDescent="0.25">
      <c r="D2961" s="116"/>
    </row>
    <row r="2962" spans="4:4" x14ac:dyDescent="0.25">
      <c r="D2962" s="116"/>
    </row>
    <row r="2963" spans="4:4" x14ac:dyDescent="0.25">
      <c r="D2963" s="116"/>
    </row>
    <row r="2964" spans="4:4" x14ac:dyDescent="0.25">
      <c r="D2964" s="116"/>
    </row>
    <row r="2965" spans="4:4" x14ac:dyDescent="0.25">
      <c r="D2965" s="116"/>
    </row>
    <row r="2966" spans="4:4" x14ac:dyDescent="0.25">
      <c r="D2966" s="116"/>
    </row>
    <row r="2967" spans="4:4" x14ac:dyDescent="0.25">
      <c r="D2967" s="116"/>
    </row>
    <row r="2968" spans="4:4" x14ac:dyDescent="0.25">
      <c r="D2968" s="116"/>
    </row>
    <row r="2969" spans="4:4" x14ac:dyDescent="0.25">
      <c r="D2969" s="116"/>
    </row>
    <row r="2970" spans="4:4" x14ac:dyDescent="0.25">
      <c r="D2970" s="116"/>
    </row>
    <row r="2971" spans="4:4" x14ac:dyDescent="0.25">
      <c r="D2971" s="116"/>
    </row>
    <row r="2972" spans="4:4" x14ac:dyDescent="0.25">
      <c r="D2972" s="116"/>
    </row>
    <row r="2973" spans="4:4" x14ac:dyDescent="0.25">
      <c r="D2973" s="116"/>
    </row>
    <row r="2974" spans="4:4" x14ac:dyDescent="0.25">
      <c r="D2974" s="116"/>
    </row>
    <row r="2975" spans="4:4" x14ac:dyDescent="0.25">
      <c r="D2975" s="116"/>
    </row>
    <row r="2976" spans="4:4" x14ac:dyDescent="0.25">
      <c r="D2976" s="116"/>
    </row>
    <row r="2977" spans="4:4" x14ac:dyDescent="0.25">
      <c r="D2977" s="116"/>
    </row>
    <row r="2978" spans="4:4" x14ac:dyDescent="0.25">
      <c r="D2978" s="116"/>
    </row>
    <row r="2979" spans="4:4" x14ac:dyDescent="0.25">
      <c r="D2979" s="116"/>
    </row>
    <row r="2980" spans="4:4" x14ac:dyDescent="0.25">
      <c r="D2980" s="116"/>
    </row>
    <row r="2981" spans="4:4" x14ac:dyDescent="0.25">
      <c r="D2981" s="116"/>
    </row>
    <row r="2982" spans="4:4" x14ac:dyDescent="0.25">
      <c r="D2982" s="116"/>
    </row>
    <row r="2983" spans="4:4" x14ac:dyDescent="0.25">
      <c r="D2983" s="116"/>
    </row>
    <row r="2984" spans="4:4" x14ac:dyDescent="0.25">
      <c r="D2984" s="116"/>
    </row>
    <row r="2985" spans="4:4" x14ac:dyDescent="0.25">
      <c r="D2985" s="116"/>
    </row>
    <row r="2986" spans="4:4" x14ac:dyDescent="0.25">
      <c r="D2986" s="116"/>
    </row>
    <row r="2987" spans="4:4" x14ac:dyDescent="0.25">
      <c r="D2987" s="116"/>
    </row>
    <row r="2988" spans="4:4" x14ac:dyDescent="0.25">
      <c r="D2988" s="116"/>
    </row>
    <row r="2989" spans="4:4" x14ac:dyDescent="0.25">
      <c r="D2989" s="116"/>
    </row>
    <row r="2990" spans="4:4" x14ac:dyDescent="0.25">
      <c r="D2990" s="116"/>
    </row>
    <row r="2991" spans="4:4" x14ac:dyDescent="0.25">
      <c r="D2991" s="116"/>
    </row>
    <row r="2992" spans="4:4" x14ac:dyDescent="0.25">
      <c r="D2992" s="116"/>
    </row>
    <row r="2993" spans="4:4" x14ac:dyDescent="0.25">
      <c r="D2993" s="116"/>
    </row>
    <row r="2994" spans="4:4" x14ac:dyDescent="0.25">
      <c r="D2994" s="116"/>
    </row>
    <row r="2995" spans="4:4" x14ac:dyDescent="0.25">
      <c r="D2995" s="116"/>
    </row>
    <row r="2996" spans="4:4" x14ac:dyDescent="0.25">
      <c r="D2996" s="116"/>
    </row>
    <row r="2997" spans="4:4" x14ac:dyDescent="0.25">
      <c r="D2997" s="116"/>
    </row>
    <row r="2998" spans="4:4" x14ac:dyDescent="0.25">
      <c r="D2998" s="116"/>
    </row>
    <row r="2999" spans="4:4" x14ac:dyDescent="0.25">
      <c r="D2999" s="116"/>
    </row>
    <row r="3000" spans="4:4" x14ac:dyDescent="0.25">
      <c r="D3000" s="116"/>
    </row>
    <row r="3001" spans="4:4" x14ac:dyDescent="0.25">
      <c r="D3001" s="116"/>
    </row>
    <row r="3002" spans="4:4" x14ac:dyDescent="0.25">
      <c r="D3002" s="116"/>
    </row>
    <row r="3003" spans="4:4" x14ac:dyDescent="0.25">
      <c r="D3003" s="116"/>
    </row>
    <row r="3004" spans="4:4" x14ac:dyDescent="0.25">
      <c r="D3004" s="116"/>
    </row>
    <row r="3005" spans="4:4" x14ac:dyDescent="0.25">
      <c r="D3005" s="116"/>
    </row>
    <row r="3006" spans="4:4" x14ac:dyDescent="0.25">
      <c r="D3006" s="116"/>
    </row>
    <row r="3007" spans="4:4" x14ac:dyDescent="0.25">
      <c r="D3007" s="116"/>
    </row>
    <row r="3008" spans="4:4" x14ac:dyDescent="0.25">
      <c r="D3008" s="116"/>
    </row>
    <row r="3009" spans="4:4" x14ac:dyDescent="0.25">
      <c r="D3009" s="116"/>
    </row>
    <row r="3010" spans="4:4" x14ac:dyDescent="0.25">
      <c r="D3010" s="116"/>
    </row>
    <row r="3011" spans="4:4" x14ac:dyDescent="0.25">
      <c r="D3011" s="116"/>
    </row>
    <row r="3012" spans="4:4" x14ac:dyDescent="0.25">
      <c r="D3012" s="116"/>
    </row>
    <row r="3013" spans="4:4" x14ac:dyDescent="0.25">
      <c r="D3013" s="116"/>
    </row>
    <row r="3014" spans="4:4" x14ac:dyDescent="0.25">
      <c r="D3014" s="116"/>
    </row>
    <row r="3015" spans="4:4" x14ac:dyDescent="0.25">
      <c r="D3015" s="116"/>
    </row>
    <row r="3016" spans="4:4" x14ac:dyDescent="0.25">
      <c r="D3016" s="116"/>
    </row>
    <row r="3017" spans="4:4" x14ac:dyDescent="0.25">
      <c r="D3017" s="116"/>
    </row>
    <row r="3018" spans="4:4" x14ac:dyDescent="0.25">
      <c r="D3018" s="116"/>
    </row>
    <row r="3019" spans="4:4" x14ac:dyDescent="0.25">
      <c r="D3019" s="116"/>
    </row>
    <row r="3020" spans="4:4" x14ac:dyDescent="0.25">
      <c r="D3020" s="116"/>
    </row>
    <row r="3021" spans="4:4" x14ac:dyDescent="0.25">
      <c r="D3021" s="116"/>
    </row>
    <row r="3022" spans="4:4" x14ac:dyDescent="0.25">
      <c r="D3022" s="116"/>
    </row>
    <row r="3023" spans="4:4" x14ac:dyDescent="0.25">
      <c r="D3023" s="116"/>
    </row>
    <row r="3024" spans="4:4" x14ac:dyDescent="0.25">
      <c r="D3024" s="116"/>
    </row>
    <row r="3025" spans="4:4" x14ac:dyDescent="0.25">
      <c r="D3025" s="116"/>
    </row>
    <row r="3026" spans="4:4" x14ac:dyDescent="0.25">
      <c r="D3026" s="116"/>
    </row>
    <row r="3027" spans="4:4" x14ac:dyDescent="0.25">
      <c r="D3027" s="116"/>
    </row>
    <row r="3028" spans="4:4" x14ac:dyDescent="0.25">
      <c r="D3028" s="116"/>
    </row>
    <row r="3029" spans="4:4" x14ac:dyDescent="0.25">
      <c r="D3029" s="116"/>
    </row>
    <row r="3030" spans="4:4" x14ac:dyDescent="0.25">
      <c r="D3030" s="116"/>
    </row>
    <row r="3031" spans="4:4" x14ac:dyDescent="0.25">
      <c r="D3031" s="116"/>
    </row>
    <row r="3032" spans="4:4" x14ac:dyDescent="0.25">
      <c r="D3032" s="116"/>
    </row>
    <row r="3033" spans="4:4" x14ac:dyDescent="0.25">
      <c r="D3033" s="116"/>
    </row>
    <row r="3034" spans="4:4" x14ac:dyDescent="0.25">
      <c r="D3034" s="116"/>
    </row>
    <row r="3035" spans="4:4" x14ac:dyDescent="0.25">
      <c r="D3035" s="116"/>
    </row>
    <row r="3036" spans="4:4" x14ac:dyDescent="0.25">
      <c r="D3036" s="116"/>
    </row>
    <row r="3037" spans="4:4" x14ac:dyDescent="0.25">
      <c r="D3037" s="116"/>
    </row>
    <row r="3038" spans="4:4" x14ac:dyDescent="0.25">
      <c r="D3038" s="116"/>
    </row>
    <row r="3039" spans="4:4" x14ac:dyDescent="0.25">
      <c r="D3039" s="116"/>
    </row>
    <row r="3040" spans="4:4" x14ac:dyDescent="0.25">
      <c r="D3040" s="116"/>
    </row>
    <row r="3041" spans="4:4" x14ac:dyDescent="0.25">
      <c r="D3041" s="116"/>
    </row>
    <row r="3042" spans="4:4" x14ac:dyDescent="0.25">
      <c r="D3042" s="116"/>
    </row>
    <row r="3043" spans="4:4" x14ac:dyDescent="0.25">
      <c r="D3043" s="116"/>
    </row>
    <row r="3044" spans="4:4" x14ac:dyDescent="0.25">
      <c r="D3044" s="116"/>
    </row>
    <row r="3045" spans="4:4" x14ac:dyDescent="0.25">
      <c r="D3045" s="116"/>
    </row>
    <row r="3046" spans="4:4" x14ac:dyDescent="0.25">
      <c r="D3046" s="116"/>
    </row>
    <row r="3047" spans="4:4" x14ac:dyDescent="0.25">
      <c r="D3047" s="116"/>
    </row>
    <row r="3048" spans="4:4" x14ac:dyDescent="0.25">
      <c r="D3048" s="116"/>
    </row>
    <row r="3049" spans="4:4" x14ac:dyDescent="0.25">
      <c r="D3049" s="116"/>
    </row>
    <row r="3050" spans="4:4" x14ac:dyDescent="0.25">
      <c r="D3050" s="116"/>
    </row>
    <row r="3051" spans="4:4" x14ac:dyDescent="0.25">
      <c r="D3051" s="116"/>
    </row>
    <row r="3052" spans="4:4" x14ac:dyDescent="0.25">
      <c r="D3052" s="116"/>
    </row>
    <row r="3053" spans="4:4" x14ac:dyDescent="0.25">
      <c r="D3053" s="116"/>
    </row>
    <row r="3054" spans="4:4" x14ac:dyDescent="0.25">
      <c r="D3054" s="116"/>
    </row>
    <row r="3055" spans="4:4" x14ac:dyDescent="0.25">
      <c r="D3055" s="116"/>
    </row>
    <row r="3056" spans="4:4" x14ac:dyDescent="0.25">
      <c r="D3056" s="116"/>
    </row>
    <row r="3057" spans="4:4" x14ac:dyDescent="0.25">
      <c r="D3057" s="116"/>
    </row>
    <row r="3058" spans="4:4" x14ac:dyDescent="0.25">
      <c r="D3058" s="116"/>
    </row>
    <row r="3059" spans="4:4" x14ac:dyDescent="0.25">
      <c r="D3059" s="116"/>
    </row>
    <row r="3060" spans="4:4" x14ac:dyDescent="0.25">
      <c r="D3060" s="116"/>
    </row>
    <row r="3061" spans="4:4" x14ac:dyDescent="0.25">
      <c r="D3061" s="116"/>
    </row>
    <row r="3062" spans="4:4" x14ac:dyDescent="0.25">
      <c r="D3062" s="116"/>
    </row>
    <row r="3063" spans="4:4" x14ac:dyDescent="0.25">
      <c r="D3063" s="116"/>
    </row>
    <row r="3064" spans="4:4" x14ac:dyDescent="0.25">
      <c r="D3064" s="116"/>
    </row>
    <row r="3065" spans="4:4" x14ac:dyDescent="0.25">
      <c r="D3065" s="116"/>
    </row>
    <row r="3066" spans="4:4" x14ac:dyDescent="0.25">
      <c r="D3066" s="116"/>
    </row>
    <row r="3067" spans="4:4" x14ac:dyDescent="0.25">
      <c r="D3067" s="116"/>
    </row>
    <row r="3068" spans="4:4" x14ac:dyDescent="0.25">
      <c r="D3068" s="116"/>
    </row>
    <row r="3069" spans="4:4" x14ac:dyDescent="0.25">
      <c r="D3069" s="116"/>
    </row>
    <row r="3070" spans="4:4" x14ac:dyDescent="0.25">
      <c r="D3070" s="116"/>
    </row>
    <row r="3071" spans="4:4" x14ac:dyDescent="0.25">
      <c r="D3071" s="116"/>
    </row>
    <row r="3072" spans="4:4" x14ac:dyDescent="0.25">
      <c r="D3072" s="116"/>
    </row>
    <row r="3073" spans="4:4" x14ac:dyDescent="0.25">
      <c r="D3073" s="116"/>
    </row>
    <row r="3074" spans="4:4" x14ac:dyDescent="0.25">
      <c r="D3074" s="116"/>
    </row>
    <row r="3075" spans="4:4" x14ac:dyDescent="0.25">
      <c r="D3075" s="116"/>
    </row>
    <row r="3076" spans="4:4" x14ac:dyDescent="0.25">
      <c r="D3076" s="116"/>
    </row>
    <row r="3077" spans="4:4" x14ac:dyDescent="0.25">
      <c r="D3077" s="116"/>
    </row>
    <row r="3078" spans="4:4" x14ac:dyDescent="0.25">
      <c r="D3078" s="116"/>
    </row>
    <row r="3079" spans="4:4" x14ac:dyDescent="0.25">
      <c r="D3079" s="116"/>
    </row>
    <row r="3080" spans="4:4" x14ac:dyDescent="0.25">
      <c r="D3080" s="116"/>
    </row>
    <row r="3081" spans="4:4" x14ac:dyDescent="0.25">
      <c r="D3081" s="116"/>
    </row>
    <row r="3082" spans="4:4" x14ac:dyDescent="0.25">
      <c r="D3082" s="116"/>
    </row>
    <row r="3083" spans="4:4" x14ac:dyDescent="0.25">
      <c r="D3083" s="116"/>
    </row>
    <row r="3084" spans="4:4" x14ac:dyDescent="0.25">
      <c r="D3084" s="116"/>
    </row>
    <row r="3085" spans="4:4" x14ac:dyDescent="0.25">
      <c r="D3085" s="116"/>
    </row>
    <row r="3086" spans="4:4" x14ac:dyDescent="0.25">
      <c r="D3086" s="116"/>
    </row>
    <row r="3087" spans="4:4" x14ac:dyDescent="0.25">
      <c r="D3087" s="116"/>
    </row>
    <row r="3088" spans="4:4" x14ac:dyDescent="0.25">
      <c r="D3088" s="116"/>
    </row>
    <row r="3089" spans="4:4" x14ac:dyDescent="0.25">
      <c r="D3089" s="116"/>
    </row>
    <row r="3090" spans="4:4" x14ac:dyDescent="0.25">
      <c r="D3090" s="116"/>
    </row>
    <row r="3091" spans="4:4" x14ac:dyDescent="0.25">
      <c r="D3091" s="116"/>
    </row>
    <row r="3092" spans="4:4" x14ac:dyDescent="0.25">
      <c r="D3092" s="116"/>
    </row>
    <row r="3093" spans="4:4" x14ac:dyDescent="0.25">
      <c r="D3093" s="116"/>
    </row>
    <row r="3094" spans="4:4" x14ac:dyDescent="0.25">
      <c r="D3094" s="116"/>
    </row>
    <row r="3095" spans="4:4" x14ac:dyDescent="0.25">
      <c r="D3095" s="116"/>
    </row>
    <row r="3096" spans="4:4" x14ac:dyDescent="0.25">
      <c r="D3096" s="116"/>
    </row>
    <row r="3097" spans="4:4" x14ac:dyDescent="0.25">
      <c r="D3097" s="116"/>
    </row>
    <row r="3098" spans="4:4" x14ac:dyDescent="0.25">
      <c r="D3098" s="116"/>
    </row>
    <row r="3099" spans="4:4" x14ac:dyDescent="0.25">
      <c r="D3099" s="116"/>
    </row>
    <row r="3100" spans="4:4" x14ac:dyDescent="0.25">
      <c r="D3100" s="116"/>
    </row>
    <row r="3101" spans="4:4" x14ac:dyDescent="0.25">
      <c r="D3101" s="116"/>
    </row>
    <row r="3102" spans="4:4" x14ac:dyDescent="0.25">
      <c r="D3102" s="116"/>
    </row>
    <row r="3103" spans="4:4" x14ac:dyDescent="0.25">
      <c r="D3103" s="116"/>
    </row>
    <row r="3104" spans="4:4" x14ac:dyDescent="0.25">
      <c r="D3104" s="116"/>
    </row>
    <row r="3105" spans="4:4" x14ac:dyDescent="0.25">
      <c r="D3105" s="116"/>
    </row>
    <row r="3106" spans="4:4" x14ac:dyDescent="0.25">
      <c r="D3106" s="116"/>
    </row>
    <row r="3107" spans="4:4" x14ac:dyDescent="0.25">
      <c r="D3107" s="116"/>
    </row>
    <row r="3108" spans="4:4" x14ac:dyDescent="0.25">
      <c r="D3108" s="116"/>
    </row>
    <row r="3109" spans="4:4" x14ac:dyDescent="0.25">
      <c r="D3109" s="116"/>
    </row>
    <row r="3110" spans="4:4" x14ac:dyDescent="0.25">
      <c r="D3110" s="116"/>
    </row>
    <row r="3111" spans="4:4" x14ac:dyDescent="0.25">
      <c r="D3111" s="116"/>
    </row>
    <row r="3112" spans="4:4" x14ac:dyDescent="0.25">
      <c r="D3112" s="116"/>
    </row>
    <row r="3113" spans="4:4" x14ac:dyDescent="0.25">
      <c r="D3113" s="116"/>
    </row>
    <row r="3114" spans="4:4" x14ac:dyDescent="0.25">
      <c r="D3114" s="116"/>
    </row>
    <row r="3115" spans="4:4" x14ac:dyDescent="0.25">
      <c r="D3115" s="116"/>
    </row>
    <row r="3116" spans="4:4" x14ac:dyDescent="0.25">
      <c r="D3116" s="116"/>
    </row>
    <row r="3117" spans="4:4" x14ac:dyDescent="0.25">
      <c r="D3117" s="116"/>
    </row>
    <row r="3118" spans="4:4" x14ac:dyDescent="0.25">
      <c r="D3118" s="116"/>
    </row>
    <row r="3119" spans="4:4" x14ac:dyDescent="0.25">
      <c r="D3119" s="116"/>
    </row>
    <row r="3120" spans="4:4" x14ac:dyDescent="0.25">
      <c r="D3120" s="116"/>
    </row>
    <row r="3121" spans="4:4" x14ac:dyDescent="0.25">
      <c r="D3121" s="116"/>
    </row>
    <row r="3122" spans="4:4" x14ac:dyDescent="0.25">
      <c r="D3122" s="116"/>
    </row>
    <row r="3123" spans="4:4" x14ac:dyDescent="0.25">
      <c r="D3123" s="116"/>
    </row>
    <row r="3124" spans="4:4" x14ac:dyDescent="0.25">
      <c r="D3124" s="116"/>
    </row>
    <row r="3125" spans="4:4" x14ac:dyDescent="0.25">
      <c r="D3125" s="116"/>
    </row>
    <row r="3126" spans="4:4" x14ac:dyDescent="0.25">
      <c r="D3126" s="116"/>
    </row>
    <row r="3127" spans="4:4" x14ac:dyDescent="0.25">
      <c r="D3127" s="116"/>
    </row>
    <row r="3128" spans="4:4" x14ac:dyDescent="0.25">
      <c r="D3128" s="116"/>
    </row>
    <row r="3129" spans="4:4" x14ac:dyDescent="0.25">
      <c r="D3129" s="116"/>
    </row>
    <row r="3130" spans="4:4" x14ac:dyDescent="0.25">
      <c r="D3130" s="116"/>
    </row>
    <row r="3131" spans="4:4" x14ac:dyDescent="0.25">
      <c r="D3131" s="116"/>
    </row>
    <row r="3132" spans="4:4" x14ac:dyDescent="0.25">
      <c r="D3132" s="116"/>
    </row>
    <row r="3133" spans="4:4" x14ac:dyDescent="0.25">
      <c r="D3133" s="116"/>
    </row>
    <row r="3134" spans="4:4" x14ac:dyDescent="0.25">
      <c r="D3134" s="116"/>
    </row>
    <row r="3135" spans="4:4" x14ac:dyDescent="0.25">
      <c r="D3135" s="116"/>
    </row>
    <row r="3136" spans="4:4" x14ac:dyDescent="0.25">
      <c r="D3136" s="116"/>
    </row>
    <row r="3137" spans="4:4" x14ac:dyDescent="0.25">
      <c r="D3137" s="116"/>
    </row>
    <row r="3138" spans="4:4" x14ac:dyDescent="0.25">
      <c r="D3138" s="116"/>
    </row>
    <row r="3139" spans="4:4" x14ac:dyDescent="0.25">
      <c r="D3139" s="116"/>
    </row>
    <row r="3140" spans="4:4" x14ac:dyDescent="0.25">
      <c r="D3140" s="116"/>
    </row>
    <row r="3141" spans="4:4" x14ac:dyDescent="0.25">
      <c r="D3141" s="116"/>
    </row>
    <row r="3142" spans="4:4" x14ac:dyDescent="0.25">
      <c r="D3142" s="116"/>
    </row>
    <row r="3143" spans="4:4" x14ac:dyDescent="0.25">
      <c r="D3143" s="116"/>
    </row>
    <row r="3144" spans="4:4" x14ac:dyDescent="0.25">
      <c r="D3144" s="116"/>
    </row>
    <row r="3145" spans="4:4" x14ac:dyDescent="0.25">
      <c r="D3145" s="116"/>
    </row>
    <row r="3146" spans="4:4" x14ac:dyDescent="0.25">
      <c r="D3146" s="116"/>
    </row>
    <row r="3147" spans="4:4" x14ac:dyDescent="0.25">
      <c r="D3147" s="116"/>
    </row>
    <row r="3148" spans="4:4" x14ac:dyDescent="0.25">
      <c r="D3148" s="116"/>
    </row>
    <row r="3149" spans="4:4" x14ac:dyDescent="0.25">
      <c r="D3149" s="116"/>
    </row>
    <row r="3150" spans="4:4" x14ac:dyDescent="0.25">
      <c r="D3150" s="116"/>
    </row>
    <row r="3151" spans="4:4" x14ac:dyDescent="0.25">
      <c r="D3151" s="116"/>
    </row>
    <row r="3152" spans="4:4" x14ac:dyDescent="0.25">
      <c r="D3152" s="116"/>
    </row>
    <row r="3153" spans="4:4" x14ac:dyDescent="0.25">
      <c r="D3153" s="116"/>
    </row>
    <row r="3154" spans="4:4" x14ac:dyDescent="0.25">
      <c r="D3154" s="116"/>
    </row>
    <row r="3155" spans="4:4" x14ac:dyDescent="0.25">
      <c r="D3155" s="116"/>
    </row>
    <row r="3156" spans="4:4" x14ac:dyDescent="0.25">
      <c r="D3156" s="116"/>
    </row>
    <row r="3157" spans="4:4" x14ac:dyDescent="0.25">
      <c r="D3157" s="116"/>
    </row>
    <row r="3158" spans="4:4" x14ac:dyDescent="0.25">
      <c r="D3158" s="116"/>
    </row>
    <row r="3159" spans="4:4" x14ac:dyDescent="0.25">
      <c r="D3159" s="116"/>
    </row>
    <row r="3160" spans="4:4" x14ac:dyDescent="0.25">
      <c r="D3160" s="116"/>
    </row>
    <row r="3161" spans="4:4" x14ac:dyDescent="0.25">
      <c r="D3161" s="116"/>
    </row>
    <row r="3162" spans="4:4" x14ac:dyDescent="0.25">
      <c r="D3162" s="116"/>
    </row>
    <row r="3163" spans="4:4" x14ac:dyDescent="0.25">
      <c r="D3163" s="116"/>
    </row>
    <row r="3164" spans="4:4" x14ac:dyDescent="0.25">
      <c r="D3164" s="116"/>
    </row>
    <row r="3165" spans="4:4" x14ac:dyDescent="0.25">
      <c r="D3165" s="116"/>
    </row>
    <row r="3166" spans="4:4" x14ac:dyDescent="0.25">
      <c r="D3166" s="116"/>
    </row>
    <row r="3167" spans="4:4" x14ac:dyDescent="0.25">
      <c r="D3167" s="116"/>
    </row>
    <row r="3168" spans="4:4" x14ac:dyDescent="0.25">
      <c r="D3168" s="116"/>
    </row>
    <row r="3169" spans="4:4" x14ac:dyDescent="0.25">
      <c r="D3169" s="116"/>
    </row>
    <row r="3170" spans="4:4" x14ac:dyDescent="0.25">
      <c r="D3170" s="116"/>
    </row>
    <row r="3171" spans="4:4" x14ac:dyDescent="0.25">
      <c r="D3171" s="116"/>
    </row>
    <row r="3172" spans="4:4" x14ac:dyDescent="0.25">
      <c r="D3172" s="116"/>
    </row>
    <row r="3173" spans="4:4" x14ac:dyDescent="0.25">
      <c r="D3173" s="116"/>
    </row>
    <row r="3174" spans="4:4" x14ac:dyDescent="0.25">
      <c r="D3174" s="116"/>
    </row>
    <row r="3175" spans="4:4" x14ac:dyDescent="0.25">
      <c r="D3175" s="116"/>
    </row>
    <row r="3176" spans="4:4" x14ac:dyDescent="0.25">
      <c r="D3176" s="116"/>
    </row>
    <row r="3177" spans="4:4" x14ac:dyDescent="0.25">
      <c r="D3177" s="116"/>
    </row>
    <row r="3178" spans="4:4" x14ac:dyDescent="0.25">
      <c r="D3178" s="116"/>
    </row>
    <row r="3179" spans="4:4" x14ac:dyDescent="0.25">
      <c r="D3179" s="116"/>
    </row>
    <row r="3180" spans="4:4" x14ac:dyDescent="0.25">
      <c r="D3180" s="116"/>
    </row>
    <row r="3181" spans="4:4" x14ac:dyDescent="0.25">
      <c r="D3181" s="116"/>
    </row>
    <row r="3182" spans="4:4" x14ac:dyDescent="0.25">
      <c r="D3182" s="116"/>
    </row>
    <row r="3183" spans="4:4" x14ac:dyDescent="0.25">
      <c r="D3183" s="116"/>
    </row>
    <row r="3184" spans="4:4" x14ac:dyDescent="0.25">
      <c r="D3184" s="116"/>
    </row>
    <row r="3185" spans="4:4" x14ac:dyDescent="0.25">
      <c r="D3185" s="116"/>
    </row>
    <row r="3186" spans="4:4" x14ac:dyDescent="0.25">
      <c r="D3186" s="116"/>
    </row>
    <row r="3187" spans="4:4" x14ac:dyDescent="0.25">
      <c r="D3187" s="116"/>
    </row>
    <row r="3188" spans="4:4" x14ac:dyDescent="0.25">
      <c r="D3188" s="116"/>
    </row>
    <row r="3189" spans="4:4" x14ac:dyDescent="0.25">
      <c r="D3189" s="116"/>
    </row>
    <row r="3190" spans="4:4" x14ac:dyDescent="0.25">
      <c r="D3190" s="116"/>
    </row>
    <row r="3191" spans="4:4" x14ac:dyDescent="0.25">
      <c r="D3191" s="116"/>
    </row>
    <row r="3192" spans="4:4" x14ac:dyDescent="0.25">
      <c r="D3192" s="116"/>
    </row>
    <row r="3193" spans="4:4" x14ac:dyDescent="0.25">
      <c r="D3193" s="116"/>
    </row>
    <row r="3194" spans="4:4" x14ac:dyDescent="0.25">
      <c r="D3194" s="116"/>
    </row>
    <row r="3195" spans="4:4" x14ac:dyDescent="0.25">
      <c r="D3195" s="116"/>
    </row>
    <row r="3196" spans="4:4" x14ac:dyDescent="0.25">
      <c r="D3196" s="116"/>
    </row>
    <row r="3197" spans="4:4" x14ac:dyDescent="0.25">
      <c r="D3197" s="116"/>
    </row>
    <row r="3198" spans="4:4" x14ac:dyDescent="0.25">
      <c r="D3198" s="116"/>
    </row>
    <row r="3199" spans="4:4" x14ac:dyDescent="0.25">
      <c r="D3199" s="116"/>
    </row>
    <row r="3200" spans="4:4" x14ac:dyDescent="0.25">
      <c r="D3200" s="116"/>
    </row>
    <row r="3201" spans="4:4" x14ac:dyDescent="0.25">
      <c r="D3201" s="116"/>
    </row>
    <row r="3202" spans="4:4" x14ac:dyDescent="0.25">
      <c r="D3202" s="116"/>
    </row>
    <row r="3203" spans="4:4" x14ac:dyDescent="0.25">
      <c r="D3203" s="116"/>
    </row>
    <row r="3204" spans="4:4" x14ac:dyDescent="0.25">
      <c r="D3204" s="116"/>
    </row>
    <row r="3205" spans="4:4" x14ac:dyDescent="0.25">
      <c r="D3205" s="116"/>
    </row>
    <row r="3206" spans="4:4" x14ac:dyDescent="0.25">
      <c r="D3206" s="116"/>
    </row>
    <row r="3207" spans="4:4" x14ac:dyDescent="0.25">
      <c r="D3207" s="116"/>
    </row>
    <row r="3208" spans="4:4" x14ac:dyDescent="0.25">
      <c r="D3208" s="116"/>
    </row>
    <row r="3209" spans="4:4" x14ac:dyDescent="0.25">
      <c r="D3209" s="116"/>
    </row>
    <row r="3210" spans="4:4" x14ac:dyDescent="0.25">
      <c r="D3210" s="116"/>
    </row>
    <row r="3211" spans="4:4" x14ac:dyDescent="0.25">
      <c r="D3211" s="116"/>
    </row>
    <row r="3212" spans="4:4" x14ac:dyDescent="0.25">
      <c r="D3212" s="116"/>
    </row>
    <row r="3213" spans="4:4" x14ac:dyDescent="0.25">
      <c r="D3213" s="116"/>
    </row>
    <row r="3214" spans="4:4" x14ac:dyDescent="0.25">
      <c r="D3214" s="116"/>
    </row>
    <row r="3215" spans="4:4" x14ac:dyDescent="0.25">
      <c r="D3215" s="116"/>
    </row>
    <row r="3216" spans="4:4" x14ac:dyDescent="0.25">
      <c r="D3216" s="116"/>
    </row>
    <row r="3217" spans="4:4" x14ac:dyDescent="0.25">
      <c r="D3217" s="116"/>
    </row>
    <row r="3218" spans="4:4" x14ac:dyDescent="0.25">
      <c r="D3218" s="116"/>
    </row>
    <row r="3219" spans="4:4" x14ac:dyDescent="0.25">
      <c r="D3219" s="116"/>
    </row>
    <row r="3220" spans="4:4" x14ac:dyDescent="0.25">
      <c r="D3220" s="116"/>
    </row>
    <row r="3221" spans="4:4" x14ac:dyDescent="0.25">
      <c r="D3221" s="116"/>
    </row>
    <row r="3222" spans="4:4" x14ac:dyDescent="0.25">
      <c r="D3222" s="116"/>
    </row>
    <row r="3223" spans="4:4" x14ac:dyDescent="0.25">
      <c r="D3223" s="116"/>
    </row>
    <row r="3224" spans="4:4" x14ac:dyDescent="0.25">
      <c r="D3224" s="116"/>
    </row>
    <row r="3225" spans="4:4" x14ac:dyDescent="0.25">
      <c r="D3225" s="116"/>
    </row>
    <row r="3226" spans="4:4" x14ac:dyDescent="0.25">
      <c r="D3226" s="116"/>
    </row>
    <row r="3227" spans="4:4" x14ac:dyDescent="0.25">
      <c r="D3227" s="116"/>
    </row>
    <row r="3228" spans="4:4" x14ac:dyDescent="0.25">
      <c r="D3228" s="116"/>
    </row>
    <row r="3229" spans="4:4" x14ac:dyDescent="0.25">
      <c r="D3229" s="116"/>
    </row>
    <row r="3230" spans="4:4" x14ac:dyDescent="0.25">
      <c r="D3230" s="116"/>
    </row>
    <row r="3231" spans="4:4" x14ac:dyDescent="0.25">
      <c r="D3231" s="116"/>
    </row>
    <row r="3232" spans="4:4" x14ac:dyDescent="0.25">
      <c r="D3232" s="116"/>
    </row>
    <row r="3233" spans="4:4" x14ac:dyDescent="0.25">
      <c r="D3233" s="116"/>
    </row>
    <row r="3234" spans="4:4" x14ac:dyDescent="0.25">
      <c r="D3234" s="116"/>
    </row>
    <row r="3235" spans="4:4" x14ac:dyDescent="0.25">
      <c r="D3235" s="116"/>
    </row>
    <row r="3236" spans="4:4" x14ac:dyDescent="0.25">
      <c r="D3236" s="116"/>
    </row>
    <row r="3237" spans="4:4" x14ac:dyDescent="0.25">
      <c r="D3237" s="116"/>
    </row>
    <row r="3238" spans="4:4" x14ac:dyDescent="0.25">
      <c r="D3238" s="116"/>
    </row>
    <row r="3239" spans="4:4" x14ac:dyDescent="0.25">
      <c r="D3239" s="116"/>
    </row>
    <row r="3240" spans="4:4" x14ac:dyDescent="0.25">
      <c r="D3240" s="116"/>
    </row>
    <row r="3241" spans="4:4" x14ac:dyDescent="0.25">
      <c r="D3241" s="116"/>
    </row>
    <row r="3242" spans="4:4" x14ac:dyDescent="0.25">
      <c r="D3242" s="116"/>
    </row>
    <row r="3243" spans="4:4" x14ac:dyDescent="0.25">
      <c r="D3243" s="116"/>
    </row>
    <row r="3244" spans="4:4" x14ac:dyDescent="0.25">
      <c r="D3244" s="116"/>
    </row>
    <row r="3245" spans="4:4" x14ac:dyDescent="0.25">
      <c r="D3245" s="116"/>
    </row>
    <row r="3246" spans="4:4" x14ac:dyDescent="0.25">
      <c r="D3246" s="116"/>
    </row>
    <row r="3247" spans="4:4" x14ac:dyDescent="0.25">
      <c r="D3247" s="116"/>
    </row>
    <row r="3248" spans="4:4" x14ac:dyDescent="0.25">
      <c r="D3248" s="116"/>
    </row>
    <row r="3249" spans="4:4" x14ac:dyDescent="0.25">
      <c r="D3249" s="116"/>
    </row>
    <row r="3250" spans="4:4" x14ac:dyDescent="0.25">
      <c r="D3250" s="116"/>
    </row>
    <row r="3251" spans="4:4" x14ac:dyDescent="0.25">
      <c r="D3251" s="116"/>
    </row>
    <row r="3252" spans="4:4" x14ac:dyDescent="0.25">
      <c r="D3252" s="116"/>
    </row>
    <row r="3253" spans="4:4" x14ac:dyDescent="0.25">
      <c r="D3253" s="116"/>
    </row>
    <row r="3254" spans="4:4" x14ac:dyDescent="0.25">
      <c r="D3254" s="116"/>
    </row>
    <row r="3255" spans="4:4" x14ac:dyDescent="0.25">
      <c r="D3255" s="116"/>
    </row>
    <row r="3256" spans="4:4" x14ac:dyDescent="0.25">
      <c r="D3256" s="116"/>
    </row>
    <row r="3257" spans="4:4" x14ac:dyDescent="0.25">
      <c r="D3257" s="116"/>
    </row>
    <row r="3258" spans="4:4" x14ac:dyDescent="0.25">
      <c r="D3258" s="116"/>
    </row>
    <row r="3259" spans="4:4" x14ac:dyDescent="0.25">
      <c r="D3259" s="116"/>
    </row>
    <row r="3260" spans="4:4" x14ac:dyDescent="0.25">
      <c r="D3260" s="116"/>
    </row>
    <row r="3261" spans="4:4" x14ac:dyDescent="0.25">
      <c r="D3261" s="116"/>
    </row>
    <row r="3262" spans="4:4" x14ac:dyDescent="0.25">
      <c r="D3262" s="116"/>
    </row>
    <row r="3263" spans="4:4" x14ac:dyDescent="0.25">
      <c r="D3263" s="116"/>
    </row>
    <row r="3264" spans="4:4" x14ac:dyDescent="0.25">
      <c r="D3264" s="116"/>
    </row>
    <row r="3265" spans="4:4" x14ac:dyDescent="0.25">
      <c r="D3265" s="116"/>
    </row>
    <row r="3266" spans="4:4" x14ac:dyDescent="0.25">
      <c r="D3266" s="116"/>
    </row>
    <row r="3267" spans="4:4" x14ac:dyDescent="0.25">
      <c r="D3267" s="116"/>
    </row>
    <row r="3268" spans="4:4" x14ac:dyDescent="0.25">
      <c r="D3268" s="116"/>
    </row>
    <row r="3269" spans="4:4" x14ac:dyDescent="0.25">
      <c r="D3269" s="116"/>
    </row>
    <row r="3270" spans="4:4" x14ac:dyDescent="0.25">
      <c r="D3270" s="116"/>
    </row>
    <row r="3271" spans="4:4" x14ac:dyDescent="0.25">
      <c r="D3271" s="116"/>
    </row>
    <row r="3272" spans="4:4" x14ac:dyDescent="0.25">
      <c r="D3272" s="116"/>
    </row>
    <row r="3273" spans="4:4" x14ac:dyDescent="0.25">
      <c r="D3273" s="116"/>
    </row>
    <row r="3274" spans="4:4" x14ac:dyDescent="0.25">
      <c r="D3274" s="116"/>
    </row>
    <row r="3275" spans="4:4" x14ac:dyDescent="0.25">
      <c r="D3275" s="116"/>
    </row>
    <row r="3276" spans="4:4" x14ac:dyDescent="0.25">
      <c r="D3276" s="116"/>
    </row>
    <row r="3277" spans="4:4" x14ac:dyDescent="0.25">
      <c r="D3277" s="116"/>
    </row>
    <row r="3278" spans="4:4" x14ac:dyDescent="0.25">
      <c r="D3278" s="116"/>
    </row>
    <row r="3279" spans="4:4" x14ac:dyDescent="0.25">
      <c r="D3279" s="116"/>
    </row>
    <row r="3280" spans="4:4" x14ac:dyDescent="0.25">
      <c r="D3280" s="116"/>
    </row>
    <row r="3281" spans="4:4" x14ac:dyDescent="0.25">
      <c r="D3281" s="116"/>
    </row>
    <row r="3282" spans="4:4" x14ac:dyDescent="0.25">
      <c r="D3282" s="116"/>
    </row>
    <row r="3283" spans="4:4" x14ac:dyDescent="0.25">
      <c r="D3283" s="116"/>
    </row>
    <row r="3284" spans="4:4" x14ac:dyDescent="0.25">
      <c r="D3284" s="116"/>
    </row>
    <row r="3285" spans="4:4" x14ac:dyDescent="0.25">
      <c r="D3285" s="116"/>
    </row>
    <row r="3286" spans="4:4" x14ac:dyDescent="0.25">
      <c r="D3286" s="116"/>
    </row>
    <row r="3287" spans="4:4" x14ac:dyDescent="0.25">
      <c r="D3287" s="116"/>
    </row>
    <row r="3288" spans="4:4" x14ac:dyDescent="0.25">
      <c r="D3288" s="116"/>
    </row>
    <row r="3289" spans="4:4" x14ac:dyDescent="0.25">
      <c r="D3289" s="116"/>
    </row>
    <row r="3290" spans="4:4" x14ac:dyDescent="0.25">
      <c r="D3290" s="116"/>
    </row>
    <row r="3291" spans="4:4" x14ac:dyDescent="0.25">
      <c r="D3291" s="116"/>
    </row>
    <row r="3292" spans="4:4" x14ac:dyDescent="0.25">
      <c r="D3292" s="116"/>
    </row>
    <row r="3293" spans="4:4" x14ac:dyDescent="0.25">
      <c r="D3293" s="116"/>
    </row>
    <row r="3294" spans="4:4" x14ac:dyDescent="0.25">
      <c r="D3294" s="116"/>
    </row>
    <row r="3295" spans="4:4" x14ac:dyDescent="0.25">
      <c r="D3295" s="116"/>
    </row>
    <row r="3296" spans="4:4" x14ac:dyDescent="0.25">
      <c r="D3296" s="116"/>
    </row>
    <row r="3297" spans="4:4" x14ac:dyDescent="0.25">
      <c r="D3297" s="116"/>
    </row>
    <row r="3298" spans="4:4" x14ac:dyDescent="0.25">
      <c r="D3298" s="116"/>
    </row>
    <row r="3299" spans="4:4" x14ac:dyDescent="0.25">
      <c r="D3299" s="116"/>
    </row>
    <row r="3300" spans="4:4" x14ac:dyDescent="0.25">
      <c r="D3300" s="116"/>
    </row>
    <row r="3301" spans="4:4" x14ac:dyDescent="0.25">
      <c r="D3301" s="116"/>
    </row>
    <row r="3302" spans="4:4" x14ac:dyDescent="0.25">
      <c r="D3302" s="116"/>
    </row>
    <row r="3303" spans="4:4" x14ac:dyDescent="0.25">
      <c r="D3303" s="116"/>
    </row>
    <row r="3304" spans="4:4" x14ac:dyDescent="0.25">
      <c r="D3304" s="116"/>
    </row>
    <row r="3305" spans="4:4" x14ac:dyDescent="0.25">
      <c r="D3305" s="116"/>
    </row>
    <row r="3306" spans="4:4" x14ac:dyDescent="0.25">
      <c r="D3306" s="116"/>
    </row>
    <row r="3307" spans="4:4" x14ac:dyDescent="0.25">
      <c r="D3307" s="116"/>
    </row>
    <row r="3308" spans="4:4" x14ac:dyDescent="0.25">
      <c r="D3308" s="116"/>
    </row>
    <row r="3309" spans="4:4" x14ac:dyDescent="0.25">
      <c r="D3309" s="116"/>
    </row>
    <row r="3310" spans="4:4" x14ac:dyDescent="0.25">
      <c r="D3310" s="116"/>
    </row>
    <row r="3311" spans="4:4" x14ac:dyDescent="0.25">
      <c r="D3311" s="116"/>
    </row>
    <row r="3312" spans="4:4" x14ac:dyDescent="0.25">
      <c r="D3312" s="116"/>
    </row>
    <row r="3313" spans="4:4" x14ac:dyDescent="0.25">
      <c r="D3313" s="116"/>
    </row>
    <row r="3314" spans="4:4" x14ac:dyDescent="0.25">
      <c r="D3314" s="116"/>
    </row>
    <row r="3315" spans="4:4" x14ac:dyDescent="0.25">
      <c r="D3315" s="116"/>
    </row>
    <row r="3316" spans="4:4" x14ac:dyDescent="0.25">
      <c r="D3316" s="116"/>
    </row>
    <row r="3317" spans="4:4" x14ac:dyDescent="0.25">
      <c r="D3317" s="116"/>
    </row>
    <row r="3318" spans="4:4" x14ac:dyDescent="0.25">
      <c r="D3318" s="116"/>
    </row>
    <row r="3319" spans="4:4" x14ac:dyDescent="0.25">
      <c r="D3319" s="116"/>
    </row>
    <row r="3320" spans="4:4" x14ac:dyDescent="0.25">
      <c r="D3320" s="116"/>
    </row>
    <row r="3321" spans="4:4" x14ac:dyDescent="0.25">
      <c r="D3321" s="116"/>
    </row>
    <row r="3322" spans="4:4" x14ac:dyDescent="0.25">
      <c r="D3322" s="116"/>
    </row>
    <row r="3323" spans="4:4" x14ac:dyDescent="0.25">
      <c r="D3323" s="116"/>
    </row>
    <row r="3324" spans="4:4" x14ac:dyDescent="0.25">
      <c r="D3324" s="116"/>
    </row>
    <row r="3325" spans="4:4" x14ac:dyDescent="0.25">
      <c r="D3325" s="116"/>
    </row>
    <row r="3326" spans="4:4" x14ac:dyDescent="0.25">
      <c r="D3326" s="116"/>
    </row>
    <row r="3327" spans="4:4" x14ac:dyDescent="0.25">
      <c r="D3327" s="116"/>
    </row>
    <row r="3328" spans="4:4" x14ac:dyDescent="0.25">
      <c r="D3328" s="116"/>
    </row>
    <row r="3329" spans="4:4" x14ac:dyDescent="0.25">
      <c r="D3329" s="116"/>
    </row>
    <row r="3330" spans="4:4" x14ac:dyDescent="0.25">
      <c r="D3330" s="116"/>
    </row>
    <row r="3331" spans="4:4" x14ac:dyDescent="0.25">
      <c r="D3331" s="116"/>
    </row>
    <row r="3332" spans="4:4" x14ac:dyDescent="0.25">
      <c r="D3332" s="116"/>
    </row>
    <row r="3333" spans="4:4" x14ac:dyDescent="0.25">
      <c r="D3333" s="116"/>
    </row>
    <row r="3334" spans="4:4" x14ac:dyDescent="0.25">
      <c r="D3334" s="116"/>
    </row>
    <row r="3335" spans="4:4" x14ac:dyDescent="0.25">
      <c r="D3335" s="116"/>
    </row>
    <row r="3336" spans="4:4" x14ac:dyDescent="0.25">
      <c r="D3336" s="116"/>
    </row>
    <row r="3337" spans="4:4" x14ac:dyDescent="0.25">
      <c r="D3337" s="116"/>
    </row>
    <row r="3338" spans="4:4" x14ac:dyDescent="0.25">
      <c r="D3338" s="116"/>
    </row>
    <row r="3339" spans="4:4" x14ac:dyDescent="0.25">
      <c r="D3339" s="116"/>
    </row>
    <row r="3340" spans="4:4" x14ac:dyDescent="0.25">
      <c r="D3340" s="116"/>
    </row>
    <row r="3341" spans="4:4" x14ac:dyDescent="0.25">
      <c r="D3341" s="116"/>
    </row>
    <row r="3342" spans="4:4" x14ac:dyDescent="0.25">
      <c r="D3342" s="116"/>
    </row>
    <row r="3343" spans="4:4" x14ac:dyDescent="0.25">
      <c r="D3343" s="116"/>
    </row>
    <row r="3344" spans="4:4" x14ac:dyDescent="0.25">
      <c r="D3344" s="116"/>
    </row>
    <row r="3345" spans="4:4" x14ac:dyDescent="0.25">
      <c r="D3345" s="116"/>
    </row>
    <row r="3346" spans="4:4" x14ac:dyDescent="0.25">
      <c r="D3346" s="116"/>
    </row>
    <row r="3347" spans="4:4" x14ac:dyDescent="0.25">
      <c r="D3347" s="116"/>
    </row>
    <row r="3348" spans="4:4" x14ac:dyDescent="0.25">
      <c r="D3348" s="116"/>
    </row>
    <row r="3349" spans="4:4" x14ac:dyDescent="0.25">
      <c r="D3349" s="116"/>
    </row>
    <row r="3350" spans="4:4" x14ac:dyDescent="0.25">
      <c r="D3350" s="116"/>
    </row>
    <row r="3351" spans="4:4" x14ac:dyDescent="0.25">
      <c r="D3351" s="116"/>
    </row>
    <row r="3352" spans="4:4" x14ac:dyDescent="0.25">
      <c r="D3352" s="116"/>
    </row>
    <row r="3353" spans="4:4" x14ac:dyDescent="0.25">
      <c r="D3353" s="116"/>
    </row>
    <row r="3354" spans="4:4" x14ac:dyDescent="0.25">
      <c r="D3354" s="116"/>
    </row>
    <row r="3355" spans="4:4" x14ac:dyDescent="0.25">
      <c r="D3355" s="116"/>
    </row>
    <row r="3356" spans="4:4" x14ac:dyDescent="0.25">
      <c r="D3356" s="116"/>
    </row>
    <row r="3357" spans="4:4" x14ac:dyDescent="0.25">
      <c r="D3357" s="116"/>
    </row>
    <row r="3358" spans="4:4" x14ac:dyDescent="0.25">
      <c r="D3358" s="116"/>
    </row>
    <row r="3359" spans="4:4" x14ac:dyDescent="0.25">
      <c r="D3359" s="116"/>
    </row>
    <row r="3360" spans="4:4" x14ac:dyDescent="0.25">
      <c r="D3360" s="116"/>
    </row>
    <row r="3361" spans="4:4" x14ac:dyDescent="0.25">
      <c r="D3361" s="116"/>
    </row>
    <row r="3362" spans="4:4" x14ac:dyDescent="0.25">
      <c r="D3362" s="116"/>
    </row>
    <row r="3363" spans="4:4" x14ac:dyDescent="0.25">
      <c r="D3363" s="116"/>
    </row>
    <row r="3364" spans="4:4" x14ac:dyDescent="0.25">
      <c r="D3364" s="116"/>
    </row>
    <row r="3365" spans="4:4" x14ac:dyDescent="0.25">
      <c r="D3365" s="116"/>
    </row>
    <row r="3366" spans="4:4" x14ac:dyDescent="0.25">
      <c r="D3366" s="116"/>
    </row>
    <row r="3367" spans="4:4" x14ac:dyDescent="0.25">
      <c r="D3367" s="116"/>
    </row>
    <row r="3368" spans="4:4" x14ac:dyDescent="0.25">
      <c r="D3368" s="116"/>
    </row>
    <row r="3369" spans="4:4" x14ac:dyDescent="0.25">
      <c r="D3369" s="116"/>
    </row>
    <row r="3370" spans="4:4" x14ac:dyDescent="0.25">
      <c r="D3370" s="116"/>
    </row>
    <row r="3371" spans="4:4" x14ac:dyDescent="0.25">
      <c r="D3371" s="116"/>
    </row>
    <row r="3372" spans="4:4" x14ac:dyDescent="0.25">
      <c r="D3372" s="116"/>
    </row>
    <row r="3373" spans="4:4" x14ac:dyDescent="0.25">
      <c r="D3373" s="116"/>
    </row>
    <row r="3374" spans="4:4" x14ac:dyDescent="0.25">
      <c r="D3374" s="116"/>
    </row>
    <row r="3375" spans="4:4" x14ac:dyDescent="0.25">
      <c r="D3375" s="116"/>
    </row>
    <row r="3376" spans="4:4" x14ac:dyDescent="0.25">
      <c r="D3376" s="116"/>
    </row>
    <row r="3377" spans="4:4" x14ac:dyDescent="0.25">
      <c r="D3377" s="116"/>
    </row>
    <row r="3378" spans="4:4" x14ac:dyDescent="0.25">
      <c r="D3378" s="116"/>
    </row>
    <row r="3379" spans="4:4" x14ac:dyDescent="0.25">
      <c r="D3379" s="116"/>
    </row>
    <row r="3380" spans="4:4" x14ac:dyDescent="0.25">
      <c r="D3380" s="116"/>
    </row>
    <row r="3381" spans="4:4" x14ac:dyDescent="0.25">
      <c r="D3381" s="116"/>
    </row>
    <row r="3382" spans="4:4" x14ac:dyDescent="0.25">
      <c r="D3382" s="116"/>
    </row>
    <row r="3383" spans="4:4" x14ac:dyDescent="0.25">
      <c r="D3383" s="116"/>
    </row>
    <row r="3384" spans="4:4" x14ac:dyDescent="0.25">
      <c r="D3384" s="116"/>
    </row>
    <row r="3385" spans="4:4" x14ac:dyDescent="0.25">
      <c r="D3385" s="116"/>
    </row>
    <row r="3386" spans="4:4" x14ac:dyDescent="0.25">
      <c r="D3386" s="116"/>
    </row>
    <row r="3387" spans="4:4" x14ac:dyDescent="0.25">
      <c r="D3387" s="116"/>
    </row>
    <row r="3388" spans="4:4" x14ac:dyDescent="0.25">
      <c r="D3388" s="116"/>
    </row>
    <row r="3389" spans="4:4" x14ac:dyDescent="0.25">
      <c r="D3389" s="116"/>
    </row>
    <row r="3390" spans="4:4" x14ac:dyDescent="0.25">
      <c r="D3390" s="116"/>
    </row>
    <row r="3391" spans="4:4" x14ac:dyDescent="0.25">
      <c r="D3391" s="116"/>
    </row>
    <row r="3392" spans="4:4" x14ac:dyDescent="0.25">
      <c r="D3392" s="116"/>
    </row>
    <row r="3393" spans="4:4" x14ac:dyDescent="0.25">
      <c r="D3393" s="116"/>
    </row>
    <row r="3394" spans="4:4" x14ac:dyDescent="0.25">
      <c r="D3394" s="116"/>
    </row>
    <row r="3395" spans="4:4" x14ac:dyDescent="0.25">
      <c r="D3395" s="116"/>
    </row>
    <row r="3396" spans="4:4" x14ac:dyDescent="0.25">
      <c r="D3396" s="116"/>
    </row>
    <row r="3397" spans="4:4" x14ac:dyDescent="0.25">
      <c r="D3397" s="116"/>
    </row>
    <row r="3398" spans="4:4" x14ac:dyDescent="0.25">
      <c r="D3398" s="116"/>
    </row>
    <row r="3399" spans="4:4" x14ac:dyDescent="0.25">
      <c r="D3399" s="116"/>
    </row>
    <row r="3400" spans="4:4" x14ac:dyDescent="0.25">
      <c r="D3400" s="116"/>
    </row>
    <row r="3401" spans="4:4" x14ac:dyDescent="0.25">
      <c r="D3401" s="116"/>
    </row>
    <row r="3402" spans="4:4" x14ac:dyDescent="0.25">
      <c r="D3402" s="116"/>
    </row>
    <row r="3403" spans="4:4" x14ac:dyDescent="0.25">
      <c r="D3403" s="116"/>
    </row>
    <row r="3404" spans="4:4" x14ac:dyDescent="0.25">
      <c r="D3404" s="116"/>
    </row>
    <row r="3405" spans="4:4" x14ac:dyDescent="0.25">
      <c r="D3405" s="116"/>
    </row>
    <row r="3406" spans="4:4" x14ac:dyDescent="0.25">
      <c r="D3406" s="116"/>
    </row>
    <row r="3407" spans="4:4" x14ac:dyDescent="0.25">
      <c r="D3407" s="116"/>
    </row>
    <row r="3408" spans="4:4" x14ac:dyDescent="0.25">
      <c r="D3408" s="116"/>
    </row>
    <row r="3409" spans="4:4" x14ac:dyDescent="0.25">
      <c r="D3409" s="116"/>
    </row>
    <row r="3410" spans="4:4" x14ac:dyDescent="0.25">
      <c r="D3410" s="116"/>
    </row>
    <row r="3411" spans="4:4" x14ac:dyDescent="0.25">
      <c r="D3411" s="116"/>
    </row>
    <row r="3412" spans="4:4" x14ac:dyDescent="0.25">
      <c r="D3412" s="116"/>
    </row>
    <row r="3413" spans="4:4" x14ac:dyDescent="0.25">
      <c r="D3413" s="116"/>
    </row>
    <row r="3414" spans="4:4" x14ac:dyDescent="0.25">
      <c r="D3414" s="116"/>
    </row>
    <row r="3415" spans="4:4" x14ac:dyDescent="0.25">
      <c r="D3415" s="116"/>
    </row>
    <row r="3416" spans="4:4" x14ac:dyDescent="0.25">
      <c r="D3416" s="116"/>
    </row>
    <row r="3417" spans="4:4" x14ac:dyDescent="0.25">
      <c r="D3417" s="116"/>
    </row>
    <row r="3418" spans="4:4" x14ac:dyDescent="0.25">
      <c r="D3418" s="116"/>
    </row>
    <row r="3419" spans="4:4" x14ac:dyDescent="0.25">
      <c r="D3419" s="116"/>
    </row>
    <row r="3420" spans="4:4" x14ac:dyDescent="0.25">
      <c r="D3420" s="116"/>
    </row>
    <row r="3421" spans="4:4" x14ac:dyDescent="0.25">
      <c r="D3421" s="116"/>
    </row>
    <row r="3422" spans="4:4" x14ac:dyDescent="0.25">
      <c r="D3422" s="116"/>
    </row>
    <row r="3423" spans="4:4" x14ac:dyDescent="0.25">
      <c r="D3423" s="116"/>
    </row>
    <row r="3424" spans="4:4" x14ac:dyDescent="0.25">
      <c r="D3424" s="116"/>
    </row>
    <row r="3425" spans="4:4" x14ac:dyDescent="0.25">
      <c r="D3425" s="116"/>
    </row>
    <row r="3426" spans="4:4" x14ac:dyDescent="0.25">
      <c r="D3426" s="116"/>
    </row>
    <row r="3427" spans="4:4" x14ac:dyDescent="0.25">
      <c r="D3427" s="116"/>
    </row>
    <row r="3428" spans="4:4" x14ac:dyDescent="0.25">
      <c r="D3428" s="116"/>
    </row>
    <row r="3429" spans="4:4" x14ac:dyDescent="0.25">
      <c r="D3429" s="116"/>
    </row>
    <row r="3430" spans="4:4" x14ac:dyDescent="0.25">
      <c r="D3430" s="116"/>
    </row>
    <row r="3431" spans="4:4" x14ac:dyDescent="0.25">
      <c r="D3431" s="116"/>
    </row>
    <row r="3432" spans="4:4" x14ac:dyDescent="0.25">
      <c r="D3432" s="116"/>
    </row>
    <row r="3433" spans="4:4" x14ac:dyDescent="0.25">
      <c r="D3433" s="116"/>
    </row>
    <row r="3434" spans="4:4" x14ac:dyDescent="0.25">
      <c r="D3434" s="116"/>
    </row>
    <row r="3435" spans="4:4" x14ac:dyDescent="0.25">
      <c r="D3435" s="116"/>
    </row>
    <row r="3436" spans="4:4" x14ac:dyDescent="0.25">
      <c r="D3436" s="116"/>
    </row>
    <row r="3437" spans="4:4" x14ac:dyDescent="0.25">
      <c r="D3437" s="116"/>
    </row>
    <row r="3438" spans="4:4" x14ac:dyDescent="0.25">
      <c r="D3438" s="116"/>
    </row>
    <row r="3439" spans="4:4" x14ac:dyDescent="0.25">
      <c r="D3439" s="116"/>
    </row>
    <row r="3440" spans="4:4" x14ac:dyDescent="0.25">
      <c r="D3440" s="116"/>
    </row>
    <row r="3441" spans="4:4" x14ac:dyDescent="0.25">
      <c r="D3441" s="116"/>
    </row>
    <row r="3442" spans="4:4" x14ac:dyDescent="0.25">
      <c r="D3442" s="116"/>
    </row>
    <row r="3443" spans="4:4" x14ac:dyDescent="0.25">
      <c r="D3443" s="116"/>
    </row>
    <row r="3444" spans="4:4" x14ac:dyDescent="0.25">
      <c r="D3444" s="116"/>
    </row>
    <row r="3445" spans="4:4" x14ac:dyDescent="0.25">
      <c r="D3445" s="116"/>
    </row>
    <row r="3446" spans="4:4" x14ac:dyDescent="0.25">
      <c r="D3446" s="116"/>
    </row>
    <row r="3447" spans="4:4" x14ac:dyDescent="0.25">
      <c r="D3447" s="116"/>
    </row>
    <row r="3448" spans="4:4" x14ac:dyDescent="0.25">
      <c r="D3448" s="116"/>
    </row>
    <row r="3449" spans="4:4" x14ac:dyDescent="0.25">
      <c r="D3449" s="116"/>
    </row>
    <row r="3450" spans="4:4" x14ac:dyDescent="0.25">
      <c r="D3450" s="116"/>
    </row>
    <row r="3451" spans="4:4" x14ac:dyDescent="0.25">
      <c r="D3451" s="116"/>
    </row>
    <row r="3452" spans="4:4" x14ac:dyDescent="0.25">
      <c r="D3452" s="116"/>
    </row>
    <row r="3453" spans="4:4" x14ac:dyDescent="0.25">
      <c r="D3453" s="116"/>
    </row>
    <row r="3454" spans="4:4" x14ac:dyDescent="0.25">
      <c r="D3454" s="116"/>
    </row>
    <row r="3455" spans="4:4" x14ac:dyDescent="0.25">
      <c r="D3455" s="116"/>
    </row>
    <row r="3456" spans="4:4" x14ac:dyDescent="0.25">
      <c r="D3456" s="116"/>
    </row>
    <row r="3457" spans="4:4" x14ac:dyDescent="0.25">
      <c r="D3457" s="116"/>
    </row>
    <row r="3458" spans="4:4" x14ac:dyDescent="0.25">
      <c r="D3458" s="116"/>
    </row>
    <row r="3459" spans="4:4" x14ac:dyDescent="0.25">
      <c r="D3459" s="116"/>
    </row>
    <row r="3460" spans="4:4" x14ac:dyDescent="0.25">
      <c r="D3460" s="116"/>
    </row>
    <row r="3461" spans="4:4" x14ac:dyDescent="0.25">
      <c r="D3461" s="116"/>
    </row>
    <row r="3462" spans="4:4" x14ac:dyDescent="0.25">
      <c r="D3462" s="116"/>
    </row>
    <row r="3463" spans="4:4" x14ac:dyDescent="0.25">
      <c r="D3463" s="116"/>
    </row>
    <row r="3464" spans="4:4" x14ac:dyDescent="0.25">
      <c r="D3464" s="116"/>
    </row>
    <row r="3465" spans="4:4" x14ac:dyDescent="0.25">
      <c r="D3465" s="116"/>
    </row>
    <row r="3466" spans="4:4" x14ac:dyDescent="0.25">
      <c r="D3466" s="116"/>
    </row>
    <row r="3467" spans="4:4" x14ac:dyDescent="0.25">
      <c r="D3467" s="116"/>
    </row>
    <row r="3468" spans="4:4" x14ac:dyDescent="0.25">
      <c r="D3468" s="116"/>
    </row>
    <row r="3469" spans="4:4" x14ac:dyDescent="0.25">
      <c r="D3469" s="116"/>
    </row>
    <row r="3470" spans="4:4" x14ac:dyDescent="0.25">
      <c r="D3470" s="116"/>
    </row>
    <row r="3471" spans="4:4" x14ac:dyDescent="0.25">
      <c r="D3471" s="116"/>
    </row>
    <row r="3472" spans="4:4" x14ac:dyDescent="0.25">
      <c r="D3472" s="116"/>
    </row>
    <row r="3473" spans="4:4" x14ac:dyDescent="0.25">
      <c r="D3473" s="116"/>
    </row>
    <row r="3474" spans="4:4" x14ac:dyDescent="0.25">
      <c r="D3474" s="116"/>
    </row>
    <row r="3475" spans="4:4" x14ac:dyDescent="0.25">
      <c r="D3475" s="116"/>
    </row>
    <row r="3476" spans="4:4" x14ac:dyDescent="0.25">
      <c r="D3476" s="116"/>
    </row>
    <row r="3477" spans="4:4" x14ac:dyDescent="0.25">
      <c r="D3477" s="116"/>
    </row>
    <row r="3478" spans="4:4" x14ac:dyDescent="0.25">
      <c r="D3478" s="116"/>
    </row>
    <row r="3479" spans="4:4" x14ac:dyDescent="0.25">
      <c r="D3479" s="116"/>
    </row>
    <row r="3480" spans="4:4" x14ac:dyDescent="0.25">
      <c r="D3480" s="116"/>
    </row>
    <row r="3481" spans="4:4" x14ac:dyDescent="0.25">
      <c r="D3481" s="116"/>
    </row>
    <row r="3482" spans="4:4" x14ac:dyDescent="0.25">
      <c r="D3482" s="116"/>
    </row>
    <row r="3483" spans="4:4" x14ac:dyDescent="0.25">
      <c r="D3483" s="116"/>
    </row>
    <row r="3484" spans="4:4" x14ac:dyDescent="0.25">
      <c r="D3484" s="116"/>
    </row>
    <row r="3485" spans="4:4" x14ac:dyDescent="0.25">
      <c r="D3485" s="116"/>
    </row>
    <row r="3486" spans="4:4" x14ac:dyDescent="0.25">
      <c r="D3486" s="116"/>
    </row>
    <row r="3487" spans="4:4" x14ac:dyDescent="0.25">
      <c r="D3487" s="116"/>
    </row>
    <row r="3488" spans="4:4" x14ac:dyDescent="0.25">
      <c r="D3488" s="116"/>
    </row>
    <row r="3489" spans="4:4" x14ac:dyDescent="0.25">
      <c r="D3489" s="116"/>
    </row>
    <row r="3490" spans="4:4" x14ac:dyDescent="0.25">
      <c r="D3490" s="116"/>
    </row>
    <row r="3491" spans="4:4" x14ac:dyDescent="0.25">
      <c r="D3491" s="116"/>
    </row>
    <row r="3492" spans="4:4" x14ac:dyDescent="0.25">
      <c r="D3492" s="116"/>
    </row>
    <row r="3493" spans="4:4" x14ac:dyDescent="0.25">
      <c r="D3493" s="116"/>
    </row>
    <row r="3494" spans="4:4" x14ac:dyDescent="0.25">
      <c r="D3494" s="116"/>
    </row>
    <row r="3495" spans="4:4" x14ac:dyDescent="0.25">
      <c r="D3495" s="116"/>
    </row>
    <row r="3496" spans="4:4" x14ac:dyDescent="0.25">
      <c r="D3496" s="116"/>
    </row>
    <row r="3497" spans="4:4" x14ac:dyDescent="0.25">
      <c r="D3497" s="116"/>
    </row>
    <row r="3498" spans="4:4" x14ac:dyDescent="0.25">
      <c r="D3498" s="116"/>
    </row>
    <row r="3499" spans="4:4" x14ac:dyDescent="0.25">
      <c r="D3499" s="116"/>
    </row>
    <row r="3500" spans="4:4" x14ac:dyDescent="0.25">
      <c r="D3500" s="116"/>
    </row>
    <row r="3501" spans="4:4" x14ac:dyDescent="0.25">
      <c r="D3501" s="116"/>
    </row>
    <row r="3502" spans="4:4" x14ac:dyDescent="0.25">
      <c r="D3502" s="116"/>
    </row>
    <row r="3503" spans="4:4" x14ac:dyDescent="0.25">
      <c r="D3503" s="116"/>
    </row>
    <row r="3504" spans="4:4" x14ac:dyDescent="0.25">
      <c r="D3504" s="116"/>
    </row>
    <row r="3505" spans="4:4" x14ac:dyDescent="0.25">
      <c r="D3505" s="116"/>
    </row>
    <row r="3506" spans="4:4" x14ac:dyDescent="0.25">
      <c r="D3506" s="116"/>
    </row>
    <row r="3507" spans="4:4" x14ac:dyDescent="0.25">
      <c r="D3507" s="116"/>
    </row>
    <row r="3508" spans="4:4" x14ac:dyDescent="0.25">
      <c r="D3508" s="116"/>
    </row>
    <row r="3509" spans="4:4" x14ac:dyDescent="0.25">
      <c r="D3509" s="116"/>
    </row>
    <row r="3510" spans="4:4" x14ac:dyDescent="0.25">
      <c r="D3510" s="116"/>
    </row>
    <row r="3511" spans="4:4" x14ac:dyDescent="0.25">
      <c r="D3511" s="116"/>
    </row>
    <row r="3512" spans="4:4" x14ac:dyDescent="0.25">
      <c r="D3512" s="116"/>
    </row>
    <row r="3513" spans="4:4" x14ac:dyDescent="0.25">
      <c r="D3513" s="116"/>
    </row>
    <row r="3514" spans="4:4" x14ac:dyDescent="0.25">
      <c r="D3514" s="116"/>
    </row>
    <row r="3515" spans="4:4" x14ac:dyDescent="0.25">
      <c r="D3515" s="116"/>
    </row>
    <row r="3516" spans="4:4" x14ac:dyDescent="0.25">
      <c r="D3516" s="116"/>
    </row>
    <row r="3517" spans="4:4" x14ac:dyDescent="0.25">
      <c r="D3517" s="116"/>
    </row>
    <row r="3518" spans="4:4" x14ac:dyDescent="0.25">
      <c r="D3518" s="116"/>
    </row>
    <row r="3519" spans="4:4" x14ac:dyDescent="0.25">
      <c r="D3519" s="116"/>
    </row>
    <row r="3520" spans="4:4" x14ac:dyDescent="0.25">
      <c r="D3520" s="116"/>
    </row>
    <row r="3521" spans="4:4" x14ac:dyDescent="0.25">
      <c r="D3521" s="116"/>
    </row>
    <row r="3522" spans="4:4" x14ac:dyDescent="0.25">
      <c r="D3522" s="116"/>
    </row>
    <row r="3523" spans="4:4" x14ac:dyDescent="0.25">
      <c r="D3523" s="116"/>
    </row>
    <row r="3524" spans="4:4" x14ac:dyDescent="0.25">
      <c r="D3524" s="116"/>
    </row>
    <row r="3525" spans="4:4" x14ac:dyDescent="0.25">
      <c r="D3525" s="116"/>
    </row>
    <row r="3526" spans="4:4" x14ac:dyDescent="0.25">
      <c r="D3526" s="116"/>
    </row>
    <row r="3527" spans="4:4" x14ac:dyDescent="0.25">
      <c r="D3527" s="116"/>
    </row>
    <row r="3528" spans="4:4" x14ac:dyDescent="0.25">
      <c r="D3528" s="116"/>
    </row>
    <row r="3529" spans="4:4" x14ac:dyDescent="0.25">
      <c r="D3529" s="116"/>
    </row>
    <row r="3530" spans="4:4" x14ac:dyDescent="0.25">
      <c r="D3530" s="116"/>
    </row>
    <row r="3531" spans="4:4" x14ac:dyDescent="0.25">
      <c r="D3531" s="116"/>
    </row>
    <row r="3532" spans="4:4" x14ac:dyDescent="0.25">
      <c r="D3532" s="116"/>
    </row>
    <row r="3533" spans="4:4" x14ac:dyDescent="0.25">
      <c r="D3533" s="116"/>
    </row>
    <row r="3534" spans="4:4" x14ac:dyDescent="0.25">
      <c r="D3534" s="116"/>
    </row>
    <row r="3535" spans="4:4" x14ac:dyDescent="0.25">
      <c r="D3535" s="116"/>
    </row>
    <row r="3536" spans="4:4" x14ac:dyDescent="0.25">
      <c r="D3536" s="116"/>
    </row>
    <row r="3537" spans="4:4" x14ac:dyDescent="0.25">
      <c r="D3537" s="116"/>
    </row>
    <row r="3538" spans="4:4" x14ac:dyDescent="0.25">
      <c r="D3538" s="116"/>
    </row>
    <row r="3539" spans="4:4" x14ac:dyDescent="0.25">
      <c r="D3539" s="116"/>
    </row>
    <row r="3540" spans="4:4" x14ac:dyDescent="0.25">
      <c r="D3540" s="116"/>
    </row>
    <row r="3541" spans="4:4" x14ac:dyDescent="0.25">
      <c r="D3541" s="116"/>
    </row>
    <row r="3542" spans="4:4" x14ac:dyDescent="0.25">
      <c r="D3542" s="116"/>
    </row>
    <row r="3543" spans="4:4" x14ac:dyDescent="0.25">
      <c r="D3543" s="116"/>
    </row>
    <row r="3544" spans="4:4" x14ac:dyDescent="0.25">
      <c r="D3544" s="116"/>
    </row>
    <row r="3545" spans="4:4" x14ac:dyDescent="0.25">
      <c r="D3545" s="116"/>
    </row>
    <row r="3546" spans="4:4" x14ac:dyDescent="0.25">
      <c r="D3546" s="116"/>
    </row>
    <row r="3547" spans="4:4" x14ac:dyDescent="0.25">
      <c r="D3547" s="116"/>
    </row>
    <row r="3548" spans="4:4" x14ac:dyDescent="0.25">
      <c r="D3548" s="116"/>
    </row>
    <row r="3549" spans="4:4" x14ac:dyDescent="0.25">
      <c r="D3549" s="116"/>
    </row>
    <row r="3550" spans="4:4" x14ac:dyDescent="0.25">
      <c r="D3550" s="116"/>
    </row>
    <row r="3551" spans="4:4" x14ac:dyDescent="0.25">
      <c r="D3551" s="116"/>
    </row>
    <row r="3552" spans="4:4" x14ac:dyDescent="0.25">
      <c r="D3552" s="116"/>
    </row>
    <row r="3553" spans="4:4" x14ac:dyDescent="0.25">
      <c r="D3553" s="116"/>
    </row>
    <row r="3554" spans="4:4" x14ac:dyDescent="0.25">
      <c r="D3554" s="116"/>
    </row>
    <row r="3555" spans="4:4" x14ac:dyDescent="0.25">
      <c r="D3555" s="116"/>
    </row>
    <row r="3556" spans="4:4" x14ac:dyDescent="0.25">
      <c r="D3556" s="116"/>
    </row>
    <row r="3557" spans="4:4" x14ac:dyDescent="0.25">
      <c r="D3557" s="116"/>
    </row>
    <row r="3558" spans="4:4" x14ac:dyDescent="0.25">
      <c r="D3558" s="116"/>
    </row>
    <row r="3559" spans="4:4" x14ac:dyDescent="0.25">
      <c r="D3559" s="116"/>
    </row>
    <row r="3560" spans="4:4" x14ac:dyDescent="0.25">
      <c r="D3560" s="116"/>
    </row>
    <row r="3561" spans="4:4" x14ac:dyDescent="0.25">
      <c r="D3561" s="116"/>
    </row>
    <row r="3562" spans="4:4" x14ac:dyDescent="0.25">
      <c r="D3562" s="116"/>
    </row>
    <row r="3563" spans="4:4" x14ac:dyDescent="0.25">
      <c r="D3563" s="116"/>
    </row>
    <row r="3564" spans="4:4" x14ac:dyDescent="0.25">
      <c r="D3564" s="116"/>
    </row>
    <row r="3565" spans="4:4" x14ac:dyDescent="0.25">
      <c r="D3565" s="116"/>
    </row>
    <row r="3566" spans="4:4" x14ac:dyDescent="0.25">
      <c r="D3566" s="116"/>
    </row>
    <row r="3567" spans="4:4" x14ac:dyDescent="0.25">
      <c r="D3567" s="116"/>
    </row>
    <row r="3568" spans="4:4" x14ac:dyDescent="0.25">
      <c r="D3568" s="116"/>
    </row>
    <row r="3569" spans="4:4" x14ac:dyDescent="0.25">
      <c r="D3569" s="116"/>
    </row>
    <row r="3570" spans="4:4" x14ac:dyDescent="0.25">
      <c r="D3570" s="116"/>
    </row>
    <row r="3571" spans="4:4" x14ac:dyDescent="0.25">
      <c r="D3571" s="116"/>
    </row>
    <row r="3572" spans="4:4" x14ac:dyDescent="0.25">
      <c r="D3572" s="116"/>
    </row>
    <row r="3573" spans="4:4" x14ac:dyDescent="0.25">
      <c r="D3573" s="116"/>
    </row>
    <row r="3574" spans="4:4" x14ac:dyDescent="0.25">
      <c r="D3574" s="116"/>
    </row>
    <row r="3575" spans="4:4" x14ac:dyDescent="0.25">
      <c r="D3575" s="116"/>
    </row>
    <row r="3576" spans="4:4" x14ac:dyDescent="0.25">
      <c r="D3576" s="116"/>
    </row>
    <row r="3577" spans="4:4" x14ac:dyDescent="0.25">
      <c r="D3577" s="116"/>
    </row>
    <row r="3578" spans="4:4" x14ac:dyDescent="0.25">
      <c r="D3578" s="116"/>
    </row>
    <row r="3579" spans="4:4" x14ac:dyDescent="0.25">
      <c r="D3579" s="116"/>
    </row>
    <row r="3580" spans="4:4" x14ac:dyDescent="0.25">
      <c r="D3580" s="116"/>
    </row>
    <row r="3581" spans="4:4" x14ac:dyDescent="0.25">
      <c r="D3581" s="116"/>
    </row>
    <row r="3582" spans="4:4" x14ac:dyDescent="0.25">
      <c r="D3582" s="116"/>
    </row>
    <row r="3583" spans="4:4" x14ac:dyDescent="0.25">
      <c r="D3583" s="116"/>
    </row>
    <row r="3584" spans="4:4" x14ac:dyDescent="0.25">
      <c r="D3584" s="116"/>
    </row>
    <row r="3585" spans="4:4" x14ac:dyDescent="0.25">
      <c r="D3585" s="116"/>
    </row>
    <row r="3586" spans="4:4" x14ac:dyDescent="0.25">
      <c r="D3586" s="116"/>
    </row>
    <row r="3587" spans="4:4" x14ac:dyDescent="0.25">
      <c r="D3587" s="116"/>
    </row>
    <row r="3588" spans="4:4" x14ac:dyDescent="0.25">
      <c r="D3588" s="116"/>
    </row>
    <row r="3589" spans="4:4" x14ac:dyDescent="0.25">
      <c r="D3589" s="116"/>
    </row>
    <row r="3590" spans="4:4" x14ac:dyDescent="0.25">
      <c r="D3590" s="116"/>
    </row>
    <row r="3591" spans="4:4" x14ac:dyDescent="0.25">
      <c r="D3591" s="116"/>
    </row>
    <row r="3592" spans="4:4" x14ac:dyDescent="0.25">
      <c r="D3592" s="116"/>
    </row>
    <row r="3593" spans="4:4" x14ac:dyDescent="0.25">
      <c r="D3593" s="116"/>
    </row>
    <row r="3594" spans="4:4" x14ac:dyDescent="0.25">
      <c r="D3594" s="116"/>
    </row>
    <row r="3595" spans="4:4" x14ac:dyDescent="0.25">
      <c r="D3595" s="116"/>
    </row>
    <row r="3596" spans="4:4" x14ac:dyDescent="0.25">
      <c r="D3596" s="116"/>
    </row>
    <row r="3597" spans="4:4" x14ac:dyDescent="0.25">
      <c r="D3597" s="116"/>
    </row>
    <row r="3598" spans="4:4" x14ac:dyDescent="0.25">
      <c r="D3598" s="116"/>
    </row>
    <row r="3599" spans="4:4" x14ac:dyDescent="0.25">
      <c r="D3599" s="116"/>
    </row>
    <row r="3600" spans="4:4" x14ac:dyDescent="0.25">
      <c r="D3600" s="116"/>
    </row>
    <row r="3601" spans="4:4" x14ac:dyDescent="0.25">
      <c r="D3601" s="116"/>
    </row>
    <row r="3602" spans="4:4" x14ac:dyDescent="0.25">
      <c r="D3602" s="116"/>
    </row>
    <row r="3603" spans="4:4" x14ac:dyDescent="0.25">
      <c r="D3603" s="116"/>
    </row>
    <row r="3604" spans="4:4" x14ac:dyDescent="0.25">
      <c r="D3604" s="116"/>
    </row>
    <row r="3605" spans="4:4" x14ac:dyDescent="0.25">
      <c r="D3605" s="116"/>
    </row>
    <row r="3606" spans="4:4" x14ac:dyDescent="0.25">
      <c r="D3606" s="116"/>
    </row>
    <row r="3607" spans="4:4" x14ac:dyDescent="0.25">
      <c r="D3607" s="116"/>
    </row>
    <row r="3608" spans="4:4" x14ac:dyDescent="0.25">
      <c r="D3608" s="116"/>
    </row>
    <row r="3609" spans="4:4" x14ac:dyDescent="0.25">
      <c r="D3609" s="116"/>
    </row>
    <row r="3610" spans="4:4" x14ac:dyDescent="0.25">
      <c r="D3610" s="116"/>
    </row>
    <row r="3611" spans="4:4" x14ac:dyDescent="0.25">
      <c r="D3611" s="116"/>
    </row>
    <row r="3612" spans="4:4" x14ac:dyDescent="0.25">
      <c r="D3612" s="116"/>
    </row>
    <row r="3613" spans="4:4" x14ac:dyDescent="0.25">
      <c r="D3613" s="116"/>
    </row>
    <row r="3614" spans="4:4" x14ac:dyDescent="0.25">
      <c r="D3614" s="116"/>
    </row>
    <row r="3615" spans="4:4" x14ac:dyDescent="0.25">
      <c r="D3615" s="116"/>
    </row>
    <row r="3616" spans="4:4" x14ac:dyDescent="0.25">
      <c r="D3616" s="116"/>
    </row>
    <row r="3617" spans="4:4" x14ac:dyDescent="0.25">
      <c r="D3617" s="116"/>
    </row>
    <row r="3618" spans="4:4" x14ac:dyDescent="0.25">
      <c r="D3618" s="116"/>
    </row>
    <row r="3619" spans="4:4" x14ac:dyDescent="0.25">
      <c r="D3619" s="116"/>
    </row>
    <row r="3620" spans="4:4" x14ac:dyDescent="0.25">
      <c r="D3620" s="116"/>
    </row>
    <row r="3621" spans="4:4" x14ac:dyDescent="0.25">
      <c r="D3621" s="116"/>
    </row>
    <row r="3622" spans="4:4" x14ac:dyDescent="0.25">
      <c r="D3622" s="116"/>
    </row>
    <row r="3623" spans="4:4" x14ac:dyDescent="0.25">
      <c r="D3623" s="116"/>
    </row>
    <row r="3624" spans="4:4" x14ac:dyDescent="0.25">
      <c r="D3624" s="116"/>
    </row>
    <row r="3625" spans="4:4" x14ac:dyDescent="0.25">
      <c r="D3625" s="116"/>
    </row>
    <row r="3626" spans="4:4" x14ac:dyDescent="0.25">
      <c r="D3626" s="116"/>
    </row>
    <row r="3627" spans="4:4" x14ac:dyDescent="0.25">
      <c r="D3627" s="116"/>
    </row>
    <row r="3628" spans="4:4" x14ac:dyDescent="0.25">
      <c r="D3628" s="116"/>
    </row>
    <row r="3629" spans="4:4" x14ac:dyDescent="0.25">
      <c r="D3629" s="116"/>
    </row>
    <row r="3630" spans="4:4" x14ac:dyDescent="0.25">
      <c r="D3630" s="116"/>
    </row>
    <row r="3631" spans="4:4" x14ac:dyDescent="0.25">
      <c r="D3631" s="116"/>
    </row>
    <row r="3632" spans="4:4" x14ac:dyDescent="0.25">
      <c r="D3632" s="116"/>
    </row>
    <row r="3633" spans="4:4" x14ac:dyDescent="0.25">
      <c r="D3633" s="116"/>
    </row>
    <row r="3634" spans="4:4" x14ac:dyDescent="0.25">
      <c r="D3634" s="116"/>
    </row>
    <row r="3635" spans="4:4" x14ac:dyDescent="0.25">
      <c r="D3635" s="116"/>
    </row>
    <row r="3636" spans="4:4" x14ac:dyDescent="0.25">
      <c r="D3636" s="116"/>
    </row>
    <row r="3637" spans="4:4" x14ac:dyDescent="0.25">
      <c r="D3637" s="116"/>
    </row>
    <row r="3638" spans="4:4" x14ac:dyDescent="0.25">
      <c r="D3638" s="116"/>
    </row>
    <row r="3639" spans="4:4" x14ac:dyDescent="0.25">
      <c r="D3639" s="116"/>
    </row>
    <row r="3640" spans="4:4" x14ac:dyDescent="0.25">
      <c r="D3640" s="116"/>
    </row>
    <row r="3641" spans="4:4" x14ac:dyDescent="0.25">
      <c r="D3641" s="116"/>
    </row>
    <row r="3642" spans="4:4" x14ac:dyDescent="0.25">
      <c r="D3642" s="116"/>
    </row>
    <row r="3643" spans="4:4" x14ac:dyDescent="0.25">
      <c r="D3643" s="116"/>
    </row>
    <row r="3644" spans="4:4" x14ac:dyDescent="0.25">
      <c r="D3644" s="116"/>
    </row>
    <row r="3645" spans="4:4" x14ac:dyDescent="0.25">
      <c r="D3645" s="116"/>
    </row>
    <row r="3646" spans="4:4" x14ac:dyDescent="0.25">
      <c r="D3646" s="116"/>
    </row>
    <row r="3647" spans="4:4" x14ac:dyDescent="0.25">
      <c r="D3647" s="116"/>
    </row>
    <row r="3648" spans="4:4" x14ac:dyDescent="0.25">
      <c r="D3648" s="116"/>
    </row>
    <row r="3649" spans="4:4" x14ac:dyDescent="0.25">
      <c r="D3649" s="116"/>
    </row>
    <row r="3650" spans="4:4" x14ac:dyDescent="0.25">
      <c r="D3650" s="116"/>
    </row>
    <row r="3651" spans="4:4" x14ac:dyDescent="0.25">
      <c r="D3651" s="116"/>
    </row>
    <row r="3652" spans="4:4" x14ac:dyDescent="0.25">
      <c r="D3652" s="116"/>
    </row>
    <row r="3653" spans="4:4" x14ac:dyDescent="0.25">
      <c r="D3653" s="116"/>
    </row>
    <row r="3654" spans="4:4" x14ac:dyDescent="0.25">
      <c r="D3654" s="116"/>
    </row>
    <row r="3655" spans="4:4" x14ac:dyDescent="0.25">
      <c r="D3655" s="116"/>
    </row>
    <row r="3656" spans="4:4" x14ac:dyDescent="0.25">
      <c r="D3656" s="116"/>
    </row>
    <row r="3657" spans="4:4" x14ac:dyDescent="0.25">
      <c r="D3657" s="116"/>
    </row>
    <row r="3658" spans="4:4" x14ac:dyDescent="0.25">
      <c r="D3658" s="116"/>
    </row>
    <row r="3659" spans="4:4" x14ac:dyDescent="0.25">
      <c r="D3659" s="116"/>
    </row>
    <row r="3660" spans="4:4" x14ac:dyDescent="0.25">
      <c r="D3660" s="116"/>
    </row>
    <row r="3661" spans="4:4" x14ac:dyDescent="0.25">
      <c r="D3661" s="116"/>
    </row>
    <row r="3662" spans="4:4" x14ac:dyDescent="0.25">
      <c r="D3662" s="116"/>
    </row>
    <row r="3663" spans="4:4" x14ac:dyDescent="0.25">
      <c r="D3663" s="116"/>
    </row>
    <row r="3664" spans="4:4" x14ac:dyDescent="0.25">
      <c r="D3664" s="116"/>
    </row>
    <row r="3665" spans="4:4" x14ac:dyDescent="0.25">
      <c r="D3665" s="116"/>
    </row>
    <row r="3666" spans="4:4" x14ac:dyDescent="0.25">
      <c r="D3666" s="116"/>
    </row>
    <row r="3667" spans="4:4" x14ac:dyDescent="0.25">
      <c r="D3667" s="116"/>
    </row>
    <row r="3668" spans="4:4" x14ac:dyDescent="0.25">
      <c r="D3668" s="116"/>
    </row>
    <row r="3669" spans="4:4" x14ac:dyDescent="0.25">
      <c r="D3669" s="116"/>
    </row>
    <row r="3670" spans="4:4" x14ac:dyDescent="0.25">
      <c r="D3670" s="116"/>
    </row>
    <row r="3671" spans="4:4" x14ac:dyDescent="0.25">
      <c r="D3671" s="116"/>
    </row>
    <row r="3672" spans="4:4" x14ac:dyDescent="0.25">
      <c r="D3672" s="116"/>
    </row>
    <row r="3673" spans="4:4" x14ac:dyDescent="0.25">
      <c r="D3673" s="116"/>
    </row>
    <row r="3674" spans="4:4" x14ac:dyDescent="0.25">
      <c r="D3674" s="116"/>
    </row>
    <row r="3675" spans="4:4" x14ac:dyDescent="0.25">
      <c r="D3675" s="116"/>
    </row>
    <row r="3676" spans="4:4" x14ac:dyDescent="0.25">
      <c r="D3676" s="116"/>
    </row>
    <row r="3677" spans="4:4" x14ac:dyDescent="0.25">
      <c r="D3677" s="116"/>
    </row>
    <row r="3678" spans="4:4" x14ac:dyDescent="0.25">
      <c r="D3678" s="116"/>
    </row>
    <row r="3679" spans="4:4" x14ac:dyDescent="0.25">
      <c r="D3679" s="116"/>
    </row>
    <row r="3680" spans="4:4" x14ac:dyDescent="0.25">
      <c r="D3680" s="116"/>
    </row>
    <row r="3681" spans="4:4" x14ac:dyDescent="0.25">
      <c r="D3681" s="116"/>
    </row>
    <row r="3682" spans="4:4" x14ac:dyDescent="0.25">
      <c r="D3682" s="116"/>
    </row>
    <row r="3683" spans="4:4" x14ac:dyDescent="0.25">
      <c r="D3683" s="116"/>
    </row>
    <row r="3684" spans="4:4" x14ac:dyDescent="0.25">
      <c r="D3684" s="116"/>
    </row>
    <row r="3685" spans="4:4" x14ac:dyDescent="0.25">
      <c r="D3685" s="116"/>
    </row>
    <row r="3686" spans="4:4" x14ac:dyDescent="0.25">
      <c r="D3686" s="116"/>
    </row>
    <row r="3687" spans="4:4" x14ac:dyDescent="0.25">
      <c r="D3687" s="116"/>
    </row>
    <row r="3688" spans="4:4" x14ac:dyDescent="0.25">
      <c r="D3688" s="116"/>
    </row>
    <row r="3689" spans="4:4" x14ac:dyDescent="0.25">
      <c r="D3689" s="116"/>
    </row>
    <row r="3690" spans="4:4" x14ac:dyDescent="0.25">
      <c r="D3690" s="116"/>
    </row>
    <row r="3691" spans="4:4" x14ac:dyDescent="0.25">
      <c r="D3691" s="116"/>
    </row>
    <row r="3692" spans="4:4" x14ac:dyDescent="0.25">
      <c r="D3692" s="116"/>
    </row>
    <row r="3693" spans="4:4" x14ac:dyDescent="0.25">
      <c r="D3693" s="116"/>
    </row>
    <row r="3694" spans="4:4" x14ac:dyDescent="0.25">
      <c r="D3694" s="116"/>
    </row>
    <row r="3695" spans="4:4" x14ac:dyDescent="0.25">
      <c r="D3695" s="116"/>
    </row>
    <row r="3696" spans="4:4" x14ac:dyDescent="0.25">
      <c r="D3696" s="116"/>
    </row>
    <row r="3697" spans="4:4" x14ac:dyDescent="0.25">
      <c r="D3697" s="116"/>
    </row>
    <row r="3698" spans="4:4" x14ac:dyDescent="0.25">
      <c r="D3698" s="116"/>
    </row>
    <row r="3699" spans="4:4" x14ac:dyDescent="0.25">
      <c r="D3699" s="116"/>
    </row>
    <row r="3700" spans="4:4" x14ac:dyDescent="0.25">
      <c r="D3700" s="116"/>
    </row>
    <row r="3701" spans="4:4" x14ac:dyDescent="0.25">
      <c r="D3701" s="116"/>
    </row>
    <row r="3702" spans="4:4" x14ac:dyDescent="0.25">
      <c r="D3702" s="116"/>
    </row>
    <row r="3703" spans="4:4" x14ac:dyDescent="0.25">
      <c r="D3703" s="116"/>
    </row>
    <row r="3704" spans="4:4" x14ac:dyDescent="0.25">
      <c r="D3704" s="116"/>
    </row>
    <row r="3705" spans="4:4" x14ac:dyDescent="0.25">
      <c r="D3705" s="116"/>
    </row>
    <row r="3706" spans="4:4" x14ac:dyDescent="0.25">
      <c r="D3706" s="116"/>
    </row>
    <row r="3707" spans="4:4" x14ac:dyDescent="0.25">
      <c r="D3707" s="116"/>
    </row>
    <row r="3708" spans="4:4" x14ac:dyDescent="0.25">
      <c r="D3708" s="116"/>
    </row>
    <row r="3709" spans="4:4" x14ac:dyDescent="0.25">
      <c r="D3709" s="116"/>
    </row>
    <row r="3710" spans="4:4" x14ac:dyDescent="0.25">
      <c r="D3710" s="116"/>
    </row>
    <row r="3711" spans="4:4" x14ac:dyDescent="0.25">
      <c r="D3711" s="116"/>
    </row>
    <row r="3712" spans="4:4" x14ac:dyDescent="0.25">
      <c r="D3712" s="116"/>
    </row>
    <row r="3713" spans="4:4" x14ac:dyDescent="0.25">
      <c r="D3713" s="116"/>
    </row>
    <row r="3714" spans="4:4" x14ac:dyDescent="0.25">
      <c r="D3714" s="116"/>
    </row>
    <row r="3715" spans="4:4" x14ac:dyDescent="0.25">
      <c r="D3715" s="116"/>
    </row>
    <row r="3716" spans="4:4" x14ac:dyDescent="0.25">
      <c r="D3716" s="116"/>
    </row>
    <row r="3717" spans="4:4" x14ac:dyDescent="0.25">
      <c r="D3717" s="116"/>
    </row>
    <row r="3718" spans="4:4" x14ac:dyDescent="0.25">
      <c r="D3718" s="116"/>
    </row>
    <row r="3719" spans="4:4" x14ac:dyDescent="0.25">
      <c r="D3719" s="116"/>
    </row>
    <row r="3720" spans="4:4" x14ac:dyDescent="0.25">
      <c r="D3720" s="116"/>
    </row>
    <row r="3721" spans="4:4" x14ac:dyDescent="0.25">
      <c r="D3721" s="116"/>
    </row>
    <row r="3722" spans="4:4" x14ac:dyDescent="0.25">
      <c r="D3722" s="116"/>
    </row>
    <row r="3723" spans="4:4" x14ac:dyDescent="0.25">
      <c r="D3723" s="116"/>
    </row>
    <row r="3724" spans="4:4" x14ac:dyDescent="0.25">
      <c r="D3724" s="116"/>
    </row>
    <row r="3725" spans="4:4" x14ac:dyDescent="0.25">
      <c r="D3725" s="116"/>
    </row>
    <row r="3726" spans="4:4" x14ac:dyDescent="0.25">
      <c r="D3726" s="116"/>
    </row>
    <row r="3727" spans="4:4" x14ac:dyDescent="0.25">
      <c r="D3727" s="116"/>
    </row>
    <row r="3728" spans="4:4" x14ac:dyDescent="0.25">
      <c r="D3728" s="116"/>
    </row>
    <row r="3729" spans="4:4" x14ac:dyDescent="0.25">
      <c r="D3729" s="116"/>
    </row>
    <row r="3730" spans="4:4" x14ac:dyDescent="0.25">
      <c r="D3730" s="116"/>
    </row>
    <row r="3731" spans="4:4" x14ac:dyDescent="0.25">
      <c r="D3731" s="116"/>
    </row>
    <row r="3732" spans="4:4" x14ac:dyDescent="0.25">
      <c r="D3732" s="116"/>
    </row>
    <row r="3733" spans="4:4" x14ac:dyDescent="0.25">
      <c r="D3733" s="116"/>
    </row>
    <row r="3734" spans="4:4" x14ac:dyDescent="0.25">
      <c r="D3734" s="116"/>
    </row>
    <row r="3735" spans="4:4" x14ac:dyDescent="0.25">
      <c r="D3735" s="116"/>
    </row>
    <row r="3736" spans="4:4" x14ac:dyDescent="0.25">
      <c r="D3736" s="116"/>
    </row>
    <row r="3737" spans="4:4" x14ac:dyDescent="0.25">
      <c r="D3737" s="116"/>
    </row>
    <row r="3738" spans="4:4" x14ac:dyDescent="0.25">
      <c r="D3738" s="116"/>
    </row>
    <row r="3739" spans="4:4" x14ac:dyDescent="0.25">
      <c r="D3739" s="116"/>
    </row>
    <row r="3740" spans="4:4" x14ac:dyDescent="0.25">
      <c r="D3740" s="116"/>
    </row>
    <row r="3741" spans="4:4" x14ac:dyDescent="0.25">
      <c r="D3741" s="116"/>
    </row>
    <row r="3742" spans="4:4" x14ac:dyDescent="0.25">
      <c r="D3742" s="116"/>
    </row>
    <row r="3743" spans="4:4" x14ac:dyDescent="0.25">
      <c r="D3743" s="116"/>
    </row>
    <row r="3744" spans="4:4" x14ac:dyDescent="0.25">
      <c r="D3744" s="116"/>
    </row>
    <row r="3745" spans="4:4" x14ac:dyDescent="0.25">
      <c r="D3745" s="116"/>
    </row>
    <row r="3746" spans="4:4" x14ac:dyDescent="0.25">
      <c r="D3746" s="116"/>
    </row>
    <row r="3747" spans="4:4" x14ac:dyDescent="0.25">
      <c r="D3747" s="116"/>
    </row>
    <row r="3748" spans="4:4" x14ac:dyDescent="0.25">
      <c r="D3748" s="116"/>
    </row>
    <row r="3749" spans="4:4" x14ac:dyDescent="0.25">
      <c r="D3749" s="116"/>
    </row>
    <row r="3750" spans="4:4" x14ac:dyDescent="0.25">
      <c r="D3750" s="116"/>
    </row>
    <row r="3751" spans="4:4" x14ac:dyDescent="0.25">
      <c r="D3751" s="116"/>
    </row>
    <row r="3752" spans="4:4" x14ac:dyDescent="0.25">
      <c r="D3752" s="116"/>
    </row>
    <row r="3753" spans="4:4" x14ac:dyDescent="0.25">
      <c r="D3753" s="116"/>
    </row>
    <row r="3754" spans="4:4" x14ac:dyDescent="0.25">
      <c r="D3754" s="116"/>
    </row>
    <row r="3755" spans="4:4" x14ac:dyDescent="0.25">
      <c r="D3755" s="116"/>
    </row>
    <row r="3756" spans="4:4" x14ac:dyDescent="0.25">
      <c r="D3756" s="116"/>
    </row>
    <row r="3757" spans="4:4" x14ac:dyDescent="0.25">
      <c r="D3757" s="116"/>
    </row>
    <row r="3758" spans="4:4" x14ac:dyDescent="0.25">
      <c r="D3758" s="116"/>
    </row>
    <row r="3759" spans="4:4" x14ac:dyDescent="0.25">
      <c r="D3759" s="116"/>
    </row>
    <row r="3760" spans="4:4" x14ac:dyDescent="0.25">
      <c r="D3760" s="116"/>
    </row>
    <row r="3761" spans="4:4" x14ac:dyDescent="0.25">
      <c r="D3761" s="116"/>
    </row>
    <row r="3762" spans="4:4" x14ac:dyDescent="0.25">
      <c r="D3762" s="116"/>
    </row>
    <row r="3763" spans="4:4" x14ac:dyDescent="0.25">
      <c r="D3763" s="116"/>
    </row>
    <row r="3764" spans="4:4" x14ac:dyDescent="0.25">
      <c r="D3764" s="116"/>
    </row>
    <row r="3765" spans="4:4" x14ac:dyDescent="0.25">
      <c r="D3765" s="116"/>
    </row>
    <row r="3766" spans="4:4" x14ac:dyDescent="0.25">
      <c r="D3766" s="116"/>
    </row>
    <row r="3767" spans="4:4" x14ac:dyDescent="0.25">
      <c r="D3767" s="116"/>
    </row>
    <row r="3768" spans="4:4" x14ac:dyDescent="0.25">
      <c r="D3768" s="116"/>
    </row>
    <row r="3769" spans="4:4" x14ac:dyDescent="0.25">
      <c r="D3769" s="116"/>
    </row>
    <row r="3770" spans="4:4" x14ac:dyDescent="0.25">
      <c r="D3770" s="116"/>
    </row>
    <row r="3771" spans="4:4" x14ac:dyDescent="0.25">
      <c r="D3771" s="116"/>
    </row>
    <row r="3772" spans="4:4" x14ac:dyDescent="0.25">
      <c r="D3772" s="116"/>
    </row>
    <row r="3773" spans="4:4" x14ac:dyDescent="0.25">
      <c r="D3773" s="116"/>
    </row>
    <row r="3774" spans="4:4" x14ac:dyDescent="0.25">
      <c r="D3774" s="116"/>
    </row>
    <row r="3775" spans="4:4" x14ac:dyDescent="0.25">
      <c r="D3775" s="116"/>
    </row>
    <row r="3776" spans="4:4" x14ac:dyDescent="0.25">
      <c r="D3776" s="116"/>
    </row>
    <row r="3777" spans="4:4" x14ac:dyDescent="0.25">
      <c r="D3777" s="116"/>
    </row>
    <row r="3778" spans="4:4" x14ac:dyDescent="0.25">
      <c r="D3778" s="116"/>
    </row>
    <row r="3779" spans="4:4" x14ac:dyDescent="0.25">
      <c r="D3779" s="116"/>
    </row>
    <row r="3780" spans="4:4" x14ac:dyDescent="0.25">
      <c r="D3780" s="116"/>
    </row>
    <row r="3781" spans="4:4" x14ac:dyDescent="0.25">
      <c r="D3781" s="116"/>
    </row>
    <row r="3782" spans="4:4" x14ac:dyDescent="0.25">
      <c r="D3782" s="116"/>
    </row>
    <row r="3783" spans="4:4" x14ac:dyDescent="0.25">
      <c r="D3783" s="116"/>
    </row>
    <row r="3784" spans="4:4" x14ac:dyDescent="0.25">
      <c r="D3784" s="116"/>
    </row>
    <row r="3785" spans="4:4" x14ac:dyDescent="0.25">
      <c r="D3785" s="116"/>
    </row>
    <row r="3786" spans="4:4" x14ac:dyDescent="0.25">
      <c r="D3786" s="116"/>
    </row>
    <row r="3787" spans="4:4" x14ac:dyDescent="0.25">
      <c r="D3787" s="116"/>
    </row>
    <row r="3788" spans="4:4" x14ac:dyDescent="0.25">
      <c r="D3788" s="116"/>
    </row>
    <row r="3789" spans="4:4" x14ac:dyDescent="0.25">
      <c r="D3789" s="116"/>
    </row>
    <row r="3790" spans="4:4" x14ac:dyDescent="0.25">
      <c r="D3790" s="116"/>
    </row>
    <row r="3791" spans="4:4" x14ac:dyDescent="0.25">
      <c r="D3791" s="116"/>
    </row>
    <row r="3792" spans="4:4" x14ac:dyDescent="0.25">
      <c r="D3792" s="116"/>
    </row>
    <row r="3793" spans="4:4" x14ac:dyDescent="0.25">
      <c r="D3793" s="116"/>
    </row>
    <row r="3794" spans="4:4" x14ac:dyDescent="0.25">
      <c r="D3794" s="116"/>
    </row>
    <row r="3795" spans="4:4" x14ac:dyDescent="0.25">
      <c r="D3795" s="116"/>
    </row>
    <row r="3796" spans="4:4" x14ac:dyDescent="0.25">
      <c r="D3796" s="116"/>
    </row>
    <row r="3797" spans="4:4" x14ac:dyDescent="0.25">
      <c r="D3797" s="116"/>
    </row>
    <row r="3798" spans="4:4" x14ac:dyDescent="0.25">
      <c r="D3798" s="116"/>
    </row>
    <row r="3799" spans="4:4" x14ac:dyDescent="0.25">
      <c r="D3799" s="116"/>
    </row>
    <row r="3800" spans="4:4" x14ac:dyDescent="0.25">
      <c r="D3800" s="116"/>
    </row>
    <row r="3801" spans="4:4" x14ac:dyDescent="0.25">
      <c r="D3801" s="116"/>
    </row>
    <row r="3802" spans="4:4" x14ac:dyDescent="0.25">
      <c r="D3802" s="116"/>
    </row>
    <row r="3803" spans="4:4" x14ac:dyDescent="0.25">
      <c r="D3803" s="116"/>
    </row>
    <row r="3804" spans="4:4" x14ac:dyDescent="0.25">
      <c r="D3804" s="116"/>
    </row>
    <row r="3805" spans="4:4" x14ac:dyDescent="0.25">
      <c r="D3805" s="116"/>
    </row>
    <row r="3806" spans="4:4" x14ac:dyDescent="0.25">
      <c r="D3806" s="116"/>
    </row>
    <row r="3807" spans="4:4" x14ac:dyDescent="0.25">
      <c r="D3807" s="116"/>
    </row>
    <row r="3808" spans="4:4" x14ac:dyDescent="0.25">
      <c r="D3808" s="116"/>
    </row>
    <row r="3809" spans="4:4" x14ac:dyDescent="0.25">
      <c r="D3809" s="116"/>
    </row>
    <row r="3810" spans="4:4" x14ac:dyDescent="0.25">
      <c r="D3810" s="116"/>
    </row>
    <row r="3811" spans="4:4" x14ac:dyDescent="0.25">
      <c r="D3811" s="116"/>
    </row>
    <row r="3812" spans="4:4" x14ac:dyDescent="0.25">
      <c r="D3812" s="116"/>
    </row>
    <row r="3813" spans="4:4" x14ac:dyDescent="0.25">
      <c r="D3813" s="116"/>
    </row>
    <row r="3814" spans="4:4" x14ac:dyDescent="0.25">
      <c r="D3814" s="116"/>
    </row>
    <row r="3815" spans="4:4" x14ac:dyDescent="0.25">
      <c r="D3815" s="116"/>
    </row>
    <row r="3816" spans="4:4" x14ac:dyDescent="0.25">
      <c r="D3816" s="116"/>
    </row>
    <row r="3817" spans="4:4" x14ac:dyDescent="0.25">
      <c r="D3817" s="116"/>
    </row>
    <row r="3818" spans="4:4" x14ac:dyDescent="0.25">
      <c r="D3818" s="116"/>
    </row>
    <row r="3819" spans="4:4" x14ac:dyDescent="0.25">
      <c r="D3819" s="116"/>
    </row>
    <row r="3820" spans="4:4" x14ac:dyDescent="0.25">
      <c r="D3820" s="116"/>
    </row>
    <row r="3821" spans="4:4" x14ac:dyDescent="0.25">
      <c r="D3821" s="116"/>
    </row>
    <row r="3822" spans="4:4" x14ac:dyDescent="0.25">
      <c r="D3822" s="116"/>
    </row>
    <row r="3823" spans="4:4" x14ac:dyDescent="0.25">
      <c r="D3823" s="116"/>
    </row>
    <row r="3824" spans="4:4" x14ac:dyDescent="0.25">
      <c r="D3824" s="116"/>
    </row>
    <row r="3825" spans="4:4" x14ac:dyDescent="0.25">
      <c r="D3825" s="116"/>
    </row>
    <row r="3826" spans="4:4" x14ac:dyDescent="0.25">
      <c r="D3826" s="116"/>
    </row>
    <row r="3827" spans="4:4" x14ac:dyDescent="0.25">
      <c r="D3827" s="116"/>
    </row>
    <row r="3828" spans="4:4" x14ac:dyDescent="0.25">
      <c r="D3828" s="116"/>
    </row>
    <row r="3829" spans="4:4" x14ac:dyDescent="0.25">
      <c r="D3829" s="116"/>
    </row>
    <row r="3830" spans="4:4" x14ac:dyDescent="0.25">
      <c r="D3830" s="116"/>
    </row>
    <row r="3831" spans="4:4" x14ac:dyDescent="0.25">
      <c r="D3831" s="116"/>
    </row>
    <row r="3832" spans="4:4" x14ac:dyDescent="0.25">
      <c r="D3832" s="116"/>
    </row>
    <row r="3833" spans="4:4" x14ac:dyDescent="0.25">
      <c r="D3833" s="116"/>
    </row>
    <row r="3834" spans="4:4" x14ac:dyDescent="0.25">
      <c r="D3834" s="116"/>
    </row>
    <row r="3835" spans="4:4" x14ac:dyDescent="0.25">
      <c r="D3835" s="116"/>
    </row>
    <row r="3836" spans="4:4" x14ac:dyDescent="0.25">
      <c r="D3836" s="116"/>
    </row>
    <row r="3837" spans="4:4" x14ac:dyDescent="0.25">
      <c r="D3837" s="116"/>
    </row>
    <row r="3838" spans="4:4" x14ac:dyDescent="0.25">
      <c r="D3838" s="116"/>
    </row>
    <row r="3839" spans="4:4" x14ac:dyDescent="0.25">
      <c r="D3839" s="116"/>
    </row>
    <row r="3840" spans="4:4" x14ac:dyDescent="0.25">
      <c r="D3840" s="116"/>
    </row>
    <row r="3841" spans="4:4" x14ac:dyDescent="0.25">
      <c r="D3841" s="116"/>
    </row>
    <row r="3842" spans="4:4" x14ac:dyDescent="0.25">
      <c r="D3842" s="116"/>
    </row>
    <row r="3843" spans="4:4" x14ac:dyDescent="0.25">
      <c r="D3843" s="116"/>
    </row>
    <row r="3844" spans="4:4" x14ac:dyDescent="0.25">
      <c r="D3844" s="116"/>
    </row>
    <row r="3845" spans="4:4" x14ac:dyDescent="0.25">
      <c r="D3845" s="116"/>
    </row>
    <row r="3846" spans="4:4" x14ac:dyDescent="0.25">
      <c r="D3846" s="116"/>
    </row>
    <row r="3847" spans="4:4" x14ac:dyDescent="0.25">
      <c r="D3847" s="116"/>
    </row>
    <row r="3848" spans="4:4" x14ac:dyDescent="0.25">
      <c r="D3848" s="116"/>
    </row>
    <row r="3849" spans="4:4" x14ac:dyDescent="0.25">
      <c r="D3849" s="116"/>
    </row>
    <row r="3850" spans="4:4" x14ac:dyDescent="0.25">
      <c r="D3850" s="116"/>
    </row>
    <row r="3851" spans="4:4" x14ac:dyDescent="0.25">
      <c r="D3851" s="116"/>
    </row>
    <row r="3852" spans="4:4" x14ac:dyDescent="0.25">
      <c r="D3852" s="116"/>
    </row>
    <row r="3853" spans="4:4" x14ac:dyDescent="0.25">
      <c r="D3853" s="116"/>
    </row>
    <row r="3854" spans="4:4" x14ac:dyDescent="0.25">
      <c r="D3854" s="116"/>
    </row>
    <row r="3855" spans="4:4" x14ac:dyDescent="0.25">
      <c r="D3855" s="116"/>
    </row>
    <row r="3856" spans="4:4" x14ac:dyDescent="0.25">
      <c r="D3856" s="116"/>
    </row>
    <row r="3857" spans="4:4" x14ac:dyDescent="0.25">
      <c r="D3857" s="116"/>
    </row>
    <row r="3858" spans="4:4" x14ac:dyDescent="0.25">
      <c r="D3858" s="116"/>
    </row>
    <row r="3859" spans="4:4" x14ac:dyDescent="0.25">
      <c r="D3859" s="116"/>
    </row>
    <row r="3860" spans="4:4" x14ac:dyDescent="0.25">
      <c r="D3860" s="116"/>
    </row>
    <row r="3861" spans="4:4" x14ac:dyDescent="0.25">
      <c r="D3861" s="116"/>
    </row>
    <row r="3862" spans="4:4" x14ac:dyDescent="0.25">
      <c r="D3862" s="116"/>
    </row>
    <row r="3863" spans="4:4" x14ac:dyDescent="0.25">
      <c r="D3863" s="116"/>
    </row>
    <row r="3864" spans="4:4" x14ac:dyDescent="0.25">
      <c r="D3864" s="116"/>
    </row>
    <row r="3865" spans="4:4" x14ac:dyDescent="0.25">
      <c r="D3865" s="116"/>
    </row>
    <row r="3866" spans="4:4" x14ac:dyDescent="0.25">
      <c r="D3866" s="116"/>
    </row>
    <row r="3867" spans="4:4" x14ac:dyDescent="0.25">
      <c r="D3867" s="116"/>
    </row>
    <row r="3868" spans="4:4" x14ac:dyDescent="0.25">
      <c r="D3868" s="116"/>
    </row>
    <row r="3869" spans="4:4" x14ac:dyDescent="0.25">
      <c r="D3869" s="116"/>
    </row>
    <row r="3870" spans="4:4" x14ac:dyDescent="0.25">
      <c r="D3870" s="116"/>
    </row>
    <row r="3871" spans="4:4" x14ac:dyDescent="0.25">
      <c r="D3871" s="116"/>
    </row>
    <row r="3872" spans="4:4" x14ac:dyDescent="0.25">
      <c r="D3872" s="116"/>
    </row>
    <row r="3873" spans="4:4" x14ac:dyDescent="0.25">
      <c r="D3873" s="116"/>
    </row>
    <row r="3874" spans="4:4" x14ac:dyDescent="0.25">
      <c r="D3874" s="116"/>
    </row>
    <row r="3875" spans="4:4" x14ac:dyDescent="0.25">
      <c r="D3875" s="116"/>
    </row>
    <row r="3876" spans="4:4" x14ac:dyDescent="0.25">
      <c r="D3876" s="116"/>
    </row>
    <row r="3877" spans="4:4" x14ac:dyDescent="0.25">
      <c r="D3877" s="116"/>
    </row>
    <row r="3878" spans="4:4" x14ac:dyDescent="0.25">
      <c r="D3878" s="116"/>
    </row>
    <row r="3879" spans="4:4" x14ac:dyDescent="0.25">
      <c r="D3879" s="116"/>
    </row>
    <row r="3880" spans="4:4" x14ac:dyDescent="0.25">
      <c r="D3880" s="116"/>
    </row>
    <row r="3881" spans="4:4" x14ac:dyDescent="0.25">
      <c r="D3881" s="116"/>
    </row>
    <row r="3882" spans="4:4" x14ac:dyDescent="0.25">
      <c r="D3882" s="116"/>
    </row>
    <row r="3883" spans="4:4" x14ac:dyDescent="0.25">
      <c r="D3883" s="116"/>
    </row>
    <row r="3884" spans="4:4" x14ac:dyDescent="0.25">
      <c r="D3884" s="116"/>
    </row>
    <row r="3885" spans="4:4" x14ac:dyDescent="0.25">
      <c r="D3885" s="116"/>
    </row>
    <row r="3886" spans="4:4" x14ac:dyDescent="0.25">
      <c r="D3886" s="116"/>
    </row>
    <row r="3887" spans="4:4" x14ac:dyDescent="0.25">
      <c r="D3887" s="116"/>
    </row>
    <row r="3888" spans="4:4" x14ac:dyDescent="0.25">
      <c r="D3888" s="116"/>
    </row>
    <row r="3889" spans="4:4" x14ac:dyDescent="0.25">
      <c r="D3889" s="116"/>
    </row>
    <row r="3890" spans="4:4" x14ac:dyDescent="0.25">
      <c r="D3890" s="116"/>
    </row>
    <row r="3891" spans="4:4" x14ac:dyDescent="0.25">
      <c r="D3891" s="116"/>
    </row>
    <row r="3892" spans="4:4" x14ac:dyDescent="0.25">
      <c r="D3892" s="116"/>
    </row>
    <row r="3893" spans="4:4" x14ac:dyDescent="0.25">
      <c r="D3893" s="116"/>
    </row>
    <row r="3894" spans="4:4" x14ac:dyDescent="0.25">
      <c r="D3894" s="116"/>
    </row>
    <row r="3895" spans="4:4" x14ac:dyDescent="0.25">
      <c r="D3895" s="116"/>
    </row>
    <row r="3896" spans="4:4" x14ac:dyDescent="0.25">
      <c r="D3896" s="116"/>
    </row>
    <row r="3897" spans="4:4" x14ac:dyDescent="0.25">
      <c r="D3897" s="116"/>
    </row>
    <row r="3898" spans="4:4" x14ac:dyDescent="0.25">
      <c r="D3898" s="116"/>
    </row>
    <row r="3899" spans="4:4" x14ac:dyDescent="0.25">
      <c r="D3899" s="116"/>
    </row>
    <row r="3900" spans="4:4" x14ac:dyDescent="0.25">
      <c r="D3900" s="116"/>
    </row>
    <row r="3901" spans="4:4" x14ac:dyDescent="0.25">
      <c r="D3901" s="116"/>
    </row>
    <row r="3902" spans="4:4" x14ac:dyDescent="0.25">
      <c r="D3902" s="116"/>
    </row>
    <row r="3903" spans="4:4" x14ac:dyDescent="0.25">
      <c r="D3903" s="116"/>
    </row>
    <row r="3904" spans="4:4" x14ac:dyDescent="0.25">
      <c r="D3904" s="116"/>
    </row>
    <row r="3905" spans="4:4" x14ac:dyDescent="0.25">
      <c r="D3905" s="116"/>
    </row>
    <row r="3906" spans="4:4" x14ac:dyDescent="0.25">
      <c r="D3906" s="116"/>
    </row>
    <row r="3907" spans="4:4" x14ac:dyDescent="0.25">
      <c r="D3907" s="116"/>
    </row>
    <row r="3908" spans="4:4" x14ac:dyDescent="0.25">
      <c r="D3908" s="116"/>
    </row>
    <row r="3909" spans="4:4" x14ac:dyDescent="0.25">
      <c r="D3909" s="116"/>
    </row>
    <row r="3910" spans="4:4" x14ac:dyDescent="0.25">
      <c r="D3910" s="116"/>
    </row>
    <row r="3911" spans="4:4" x14ac:dyDescent="0.25">
      <c r="D3911" s="116"/>
    </row>
    <row r="3912" spans="4:4" x14ac:dyDescent="0.25">
      <c r="D3912" s="116"/>
    </row>
    <row r="3913" spans="4:4" x14ac:dyDescent="0.25">
      <c r="D3913" s="116"/>
    </row>
    <row r="3914" spans="4:4" x14ac:dyDescent="0.25">
      <c r="D3914" s="116"/>
    </row>
    <row r="3915" spans="4:4" x14ac:dyDescent="0.25">
      <c r="D3915" s="116"/>
    </row>
    <row r="3916" spans="4:4" x14ac:dyDescent="0.25">
      <c r="D3916" s="116"/>
    </row>
    <row r="3917" spans="4:4" x14ac:dyDescent="0.25">
      <c r="D3917" s="116"/>
    </row>
    <row r="3918" spans="4:4" x14ac:dyDescent="0.25">
      <c r="D3918" s="116"/>
    </row>
    <row r="3919" spans="4:4" x14ac:dyDescent="0.25">
      <c r="D3919" s="116"/>
    </row>
    <row r="3920" spans="4:4" x14ac:dyDescent="0.25">
      <c r="D3920" s="116"/>
    </row>
    <row r="3921" spans="4:4" x14ac:dyDescent="0.25">
      <c r="D3921" s="116"/>
    </row>
    <row r="3922" spans="4:4" x14ac:dyDescent="0.25">
      <c r="D3922" s="116"/>
    </row>
    <row r="3923" spans="4:4" x14ac:dyDescent="0.25">
      <c r="D3923" s="116"/>
    </row>
    <row r="3924" spans="4:4" x14ac:dyDescent="0.25">
      <c r="D3924" s="116"/>
    </row>
    <row r="3925" spans="4:4" x14ac:dyDescent="0.25">
      <c r="D3925" s="116"/>
    </row>
    <row r="3926" spans="4:4" x14ac:dyDescent="0.25">
      <c r="D3926" s="116"/>
    </row>
    <row r="3927" spans="4:4" x14ac:dyDescent="0.25">
      <c r="D3927" s="116"/>
    </row>
    <row r="3928" spans="4:4" x14ac:dyDescent="0.25">
      <c r="D3928" s="116"/>
    </row>
    <row r="3929" spans="4:4" x14ac:dyDescent="0.25">
      <c r="D3929" s="116"/>
    </row>
    <row r="3930" spans="4:4" x14ac:dyDescent="0.25">
      <c r="D3930" s="116"/>
    </row>
    <row r="3931" spans="4:4" x14ac:dyDescent="0.25">
      <c r="D3931" s="116"/>
    </row>
    <row r="3932" spans="4:4" x14ac:dyDescent="0.25">
      <c r="D3932" s="116"/>
    </row>
    <row r="3933" spans="4:4" x14ac:dyDescent="0.25">
      <c r="D3933" s="116"/>
    </row>
    <row r="3934" spans="4:4" x14ac:dyDescent="0.25">
      <c r="D3934" s="116"/>
    </row>
    <row r="3935" spans="4:4" x14ac:dyDescent="0.25">
      <c r="D3935" s="116"/>
    </row>
    <row r="3936" spans="4:4" x14ac:dyDescent="0.25">
      <c r="D3936" s="116"/>
    </row>
    <row r="3937" spans="4:4" x14ac:dyDescent="0.25">
      <c r="D3937" s="116"/>
    </row>
    <row r="3938" spans="4:4" x14ac:dyDescent="0.25">
      <c r="D3938" s="116"/>
    </row>
    <row r="3939" spans="4:4" x14ac:dyDescent="0.25">
      <c r="D3939" s="116"/>
    </row>
    <row r="3940" spans="4:4" x14ac:dyDescent="0.25">
      <c r="D3940" s="116"/>
    </row>
    <row r="3941" spans="4:4" x14ac:dyDescent="0.25">
      <c r="D3941" s="116"/>
    </row>
    <row r="3942" spans="4:4" x14ac:dyDescent="0.25">
      <c r="D3942" s="116"/>
    </row>
    <row r="3943" spans="4:4" x14ac:dyDescent="0.25">
      <c r="D3943" s="116"/>
    </row>
    <row r="3944" spans="4:4" x14ac:dyDescent="0.25">
      <c r="D3944" s="116"/>
    </row>
    <row r="3945" spans="4:4" x14ac:dyDescent="0.25">
      <c r="D3945" s="116"/>
    </row>
    <row r="3946" spans="4:4" x14ac:dyDescent="0.25">
      <c r="D3946" s="116"/>
    </row>
    <row r="3947" spans="4:4" x14ac:dyDescent="0.25">
      <c r="D3947" s="116"/>
    </row>
    <row r="3948" spans="4:4" x14ac:dyDescent="0.25">
      <c r="D3948" s="116"/>
    </row>
    <row r="3949" spans="4:4" x14ac:dyDescent="0.25">
      <c r="D3949" s="116"/>
    </row>
    <row r="3950" spans="4:4" x14ac:dyDescent="0.25">
      <c r="D3950" s="116"/>
    </row>
    <row r="3951" spans="4:4" x14ac:dyDescent="0.25">
      <c r="D3951" s="116"/>
    </row>
    <row r="3952" spans="4:4" x14ac:dyDescent="0.25">
      <c r="D3952" s="116"/>
    </row>
    <row r="3953" spans="4:4" x14ac:dyDescent="0.25">
      <c r="D3953" s="116"/>
    </row>
    <row r="3954" spans="4:4" x14ac:dyDescent="0.25">
      <c r="D3954" s="116"/>
    </row>
    <row r="3955" spans="4:4" x14ac:dyDescent="0.25">
      <c r="D3955" s="116"/>
    </row>
    <row r="3956" spans="4:4" x14ac:dyDescent="0.25">
      <c r="D3956" s="116"/>
    </row>
    <row r="3957" spans="4:4" x14ac:dyDescent="0.25">
      <c r="D3957" s="116"/>
    </row>
    <row r="3958" spans="4:4" x14ac:dyDescent="0.25">
      <c r="D3958" s="116"/>
    </row>
    <row r="3959" spans="4:4" x14ac:dyDescent="0.25">
      <c r="D3959" s="116"/>
    </row>
    <row r="3960" spans="4:4" x14ac:dyDescent="0.25">
      <c r="D3960" s="116"/>
    </row>
    <row r="3961" spans="4:4" x14ac:dyDescent="0.25">
      <c r="D3961" s="116"/>
    </row>
    <row r="3962" spans="4:4" x14ac:dyDescent="0.25">
      <c r="D3962" s="116"/>
    </row>
    <row r="3963" spans="4:4" x14ac:dyDescent="0.25">
      <c r="D3963" s="116"/>
    </row>
    <row r="3964" spans="4:4" x14ac:dyDescent="0.25">
      <c r="D3964" s="116"/>
    </row>
    <row r="3965" spans="4:4" x14ac:dyDescent="0.25">
      <c r="D3965" s="116"/>
    </row>
    <row r="3966" spans="4:4" x14ac:dyDescent="0.25">
      <c r="D3966" s="116"/>
    </row>
    <row r="3967" spans="4:4" x14ac:dyDescent="0.25">
      <c r="D3967" s="116"/>
    </row>
    <row r="3968" spans="4:4" x14ac:dyDescent="0.25">
      <c r="D3968" s="116"/>
    </row>
    <row r="3969" spans="4:4" x14ac:dyDescent="0.25">
      <c r="D3969" s="116"/>
    </row>
    <row r="3970" spans="4:4" x14ac:dyDescent="0.25">
      <c r="D3970" s="116"/>
    </row>
    <row r="3971" spans="4:4" x14ac:dyDescent="0.25">
      <c r="D3971" s="116"/>
    </row>
    <row r="3972" spans="4:4" x14ac:dyDescent="0.25">
      <c r="D3972" s="116"/>
    </row>
    <row r="3973" spans="4:4" x14ac:dyDescent="0.25">
      <c r="D3973" s="116"/>
    </row>
    <row r="3974" spans="4:4" x14ac:dyDescent="0.25">
      <c r="D3974" s="116"/>
    </row>
    <row r="3975" spans="4:4" x14ac:dyDescent="0.25">
      <c r="D3975" s="116"/>
    </row>
    <row r="3976" spans="4:4" x14ac:dyDescent="0.25">
      <c r="D3976" s="116"/>
    </row>
    <row r="3977" spans="4:4" x14ac:dyDescent="0.25">
      <c r="D3977" s="116"/>
    </row>
    <row r="3978" spans="4:4" x14ac:dyDescent="0.25">
      <c r="D3978" s="116"/>
    </row>
    <row r="3979" spans="4:4" x14ac:dyDescent="0.25">
      <c r="D3979" s="116"/>
    </row>
    <row r="3980" spans="4:4" x14ac:dyDescent="0.25">
      <c r="D3980" s="116"/>
    </row>
    <row r="3981" spans="4:4" x14ac:dyDescent="0.25">
      <c r="D3981" s="116"/>
    </row>
    <row r="3982" spans="4:4" x14ac:dyDescent="0.25">
      <c r="D3982" s="116"/>
    </row>
    <row r="3983" spans="4:4" x14ac:dyDescent="0.25">
      <c r="D3983" s="116"/>
    </row>
    <row r="3984" spans="4:4" x14ac:dyDescent="0.25">
      <c r="D3984" s="116"/>
    </row>
    <row r="3985" spans="4:4" x14ac:dyDescent="0.25">
      <c r="D3985" s="116"/>
    </row>
    <row r="3986" spans="4:4" x14ac:dyDescent="0.25">
      <c r="D3986" s="116"/>
    </row>
    <row r="3987" spans="4:4" x14ac:dyDescent="0.25">
      <c r="D3987" s="116"/>
    </row>
    <row r="3988" spans="4:4" x14ac:dyDescent="0.25">
      <c r="D3988" s="116"/>
    </row>
    <row r="3989" spans="4:4" x14ac:dyDescent="0.25">
      <c r="D3989" s="116"/>
    </row>
    <row r="3990" spans="4:4" x14ac:dyDescent="0.25">
      <c r="D3990" s="116"/>
    </row>
    <row r="3991" spans="4:4" x14ac:dyDescent="0.25">
      <c r="D3991" s="116"/>
    </row>
    <row r="3992" spans="4:4" x14ac:dyDescent="0.25">
      <c r="D3992" s="116"/>
    </row>
    <row r="3993" spans="4:4" x14ac:dyDescent="0.25">
      <c r="D3993" s="116"/>
    </row>
    <row r="3994" spans="4:4" x14ac:dyDescent="0.25">
      <c r="D3994" s="116"/>
    </row>
    <row r="3995" spans="4:4" x14ac:dyDescent="0.25">
      <c r="D3995" s="116"/>
    </row>
    <row r="3996" spans="4:4" x14ac:dyDescent="0.25">
      <c r="D3996" s="116"/>
    </row>
    <row r="3997" spans="4:4" x14ac:dyDescent="0.25">
      <c r="D3997" s="116"/>
    </row>
    <row r="3998" spans="4:4" x14ac:dyDescent="0.25">
      <c r="D3998" s="116"/>
    </row>
    <row r="3999" spans="4:4" x14ac:dyDescent="0.25">
      <c r="D3999" s="116"/>
    </row>
    <row r="4000" spans="4:4" x14ac:dyDescent="0.25">
      <c r="D4000" s="116"/>
    </row>
    <row r="4001" spans="4:4" x14ac:dyDescent="0.25">
      <c r="D4001" s="116"/>
    </row>
    <row r="4002" spans="4:4" x14ac:dyDescent="0.25">
      <c r="D4002" s="116"/>
    </row>
    <row r="4003" spans="4:4" x14ac:dyDescent="0.25">
      <c r="D4003" s="116"/>
    </row>
    <row r="4004" spans="4:4" x14ac:dyDescent="0.25">
      <c r="D4004" s="116"/>
    </row>
    <row r="4005" spans="4:4" x14ac:dyDescent="0.25">
      <c r="D4005" s="116"/>
    </row>
    <row r="4006" spans="4:4" x14ac:dyDescent="0.25">
      <c r="D4006" s="116"/>
    </row>
    <row r="4007" spans="4:4" x14ac:dyDescent="0.25">
      <c r="D4007" s="116"/>
    </row>
    <row r="4008" spans="4:4" x14ac:dyDescent="0.25">
      <c r="D4008" s="116"/>
    </row>
    <row r="4009" spans="4:4" x14ac:dyDescent="0.25">
      <c r="D4009" s="116"/>
    </row>
    <row r="4010" spans="4:4" x14ac:dyDescent="0.25">
      <c r="D4010" s="116"/>
    </row>
    <row r="4011" spans="4:4" x14ac:dyDescent="0.25">
      <c r="D4011" s="116"/>
    </row>
    <row r="4012" spans="4:4" x14ac:dyDescent="0.25">
      <c r="D4012" s="116"/>
    </row>
    <row r="4013" spans="4:4" x14ac:dyDescent="0.25">
      <c r="D4013" s="116"/>
    </row>
    <row r="4014" spans="4:4" x14ac:dyDescent="0.25">
      <c r="D4014" s="116"/>
    </row>
    <row r="4015" spans="4:4" x14ac:dyDescent="0.25">
      <c r="D4015" s="116"/>
    </row>
    <row r="4016" spans="4:4" x14ac:dyDescent="0.25">
      <c r="D4016" s="116"/>
    </row>
    <row r="4017" spans="4:4" x14ac:dyDescent="0.25">
      <c r="D4017" s="116"/>
    </row>
    <row r="4018" spans="4:4" x14ac:dyDescent="0.25">
      <c r="D4018" s="116"/>
    </row>
    <row r="4019" spans="4:4" x14ac:dyDescent="0.25">
      <c r="D4019" s="116"/>
    </row>
    <row r="4020" spans="4:4" x14ac:dyDescent="0.25">
      <c r="D4020" s="116"/>
    </row>
    <row r="4021" spans="4:4" x14ac:dyDescent="0.25">
      <c r="D4021" s="116"/>
    </row>
    <row r="4022" spans="4:4" x14ac:dyDescent="0.25">
      <c r="D4022" s="116"/>
    </row>
    <row r="4023" spans="4:4" x14ac:dyDescent="0.25">
      <c r="D4023" s="116"/>
    </row>
    <row r="4024" spans="4:4" x14ac:dyDescent="0.25">
      <c r="D4024" s="116"/>
    </row>
    <row r="4025" spans="4:4" x14ac:dyDescent="0.25">
      <c r="D4025" s="116"/>
    </row>
    <row r="4026" spans="4:4" x14ac:dyDescent="0.25">
      <c r="D4026" s="116"/>
    </row>
    <row r="4027" spans="4:4" x14ac:dyDescent="0.25">
      <c r="D4027" s="116"/>
    </row>
    <row r="4028" spans="4:4" x14ac:dyDescent="0.25">
      <c r="D4028" s="116"/>
    </row>
    <row r="4029" spans="4:4" x14ac:dyDescent="0.25">
      <c r="D4029" s="116"/>
    </row>
    <row r="4030" spans="4:4" x14ac:dyDescent="0.25">
      <c r="D4030" s="116"/>
    </row>
    <row r="4031" spans="4:4" x14ac:dyDescent="0.25">
      <c r="D4031" s="116"/>
    </row>
    <row r="4032" spans="4:4" x14ac:dyDescent="0.25">
      <c r="D4032" s="116"/>
    </row>
    <row r="4033" spans="4:4" x14ac:dyDescent="0.25">
      <c r="D4033" s="116"/>
    </row>
    <row r="4034" spans="4:4" x14ac:dyDescent="0.25">
      <c r="D4034" s="116"/>
    </row>
    <row r="4035" spans="4:4" x14ac:dyDescent="0.25">
      <c r="D4035" s="116"/>
    </row>
    <row r="4036" spans="4:4" x14ac:dyDescent="0.25">
      <c r="D4036" s="116"/>
    </row>
    <row r="4037" spans="4:4" x14ac:dyDescent="0.25">
      <c r="D4037" s="116"/>
    </row>
    <row r="4038" spans="4:4" x14ac:dyDescent="0.25">
      <c r="D4038" s="116"/>
    </row>
    <row r="4039" spans="4:4" x14ac:dyDescent="0.25">
      <c r="D4039" s="116"/>
    </row>
    <row r="4040" spans="4:4" x14ac:dyDescent="0.25">
      <c r="D4040" s="116"/>
    </row>
    <row r="4041" spans="4:4" x14ac:dyDescent="0.25">
      <c r="D4041" s="116"/>
    </row>
    <row r="4042" spans="4:4" x14ac:dyDescent="0.25">
      <c r="D4042" s="116"/>
    </row>
    <row r="4043" spans="4:4" x14ac:dyDescent="0.25">
      <c r="D4043" s="116"/>
    </row>
    <row r="4044" spans="4:4" x14ac:dyDescent="0.25">
      <c r="D4044" s="116"/>
    </row>
    <row r="4045" spans="4:4" x14ac:dyDescent="0.25">
      <c r="D4045" s="116"/>
    </row>
    <row r="4046" spans="4:4" x14ac:dyDescent="0.25">
      <c r="D4046" s="116"/>
    </row>
    <row r="4047" spans="4:4" x14ac:dyDescent="0.25">
      <c r="D4047" s="116"/>
    </row>
    <row r="4048" spans="4:4" x14ac:dyDescent="0.25">
      <c r="D4048" s="116"/>
    </row>
    <row r="4049" spans="4:4" x14ac:dyDescent="0.25">
      <c r="D4049" s="116"/>
    </row>
    <row r="4050" spans="4:4" x14ac:dyDescent="0.25">
      <c r="D4050" s="116"/>
    </row>
    <row r="4051" spans="4:4" x14ac:dyDescent="0.25">
      <c r="D4051" s="116"/>
    </row>
    <row r="4052" spans="4:4" x14ac:dyDescent="0.25">
      <c r="D4052" s="116"/>
    </row>
    <row r="4053" spans="4:4" x14ac:dyDescent="0.25">
      <c r="D4053" s="116"/>
    </row>
    <row r="4054" spans="4:4" x14ac:dyDescent="0.25">
      <c r="D4054" s="116"/>
    </row>
    <row r="4055" spans="4:4" x14ac:dyDescent="0.25">
      <c r="D4055" s="116"/>
    </row>
    <row r="4056" spans="4:4" x14ac:dyDescent="0.25">
      <c r="D4056" s="116"/>
    </row>
    <row r="4057" spans="4:4" x14ac:dyDescent="0.25">
      <c r="D4057" s="116"/>
    </row>
    <row r="4058" spans="4:4" x14ac:dyDescent="0.25">
      <c r="D4058" s="116"/>
    </row>
    <row r="4059" spans="4:4" x14ac:dyDescent="0.25">
      <c r="D4059" s="116"/>
    </row>
    <row r="4060" spans="4:4" x14ac:dyDescent="0.25">
      <c r="D4060" s="116"/>
    </row>
    <row r="4061" spans="4:4" x14ac:dyDescent="0.25">
      <c r="D4061" s="116"/>
    </row>
    <row r="4062" spans="4:4" x14ac:dyDescent="0.25">
      <c r="D4062" s="116"/>
    </row>
    <row r="4063" spans="4:4" x14ac:dyDescent="0.25">
      <c r="D4063" s="116"/>
    </row>
    <row r="4064" spans="4:4" x14ac:dyDescent="0.25">
      <c r="D4064" s="116"/>
    </row>
    <row r="4065" spans="4:4" x14ac:dyDescent="0.25">
      <c r="D4065" s="116"/>
    </row>
    <row r="4066" spans="4:4" x14ac:dyDescent="0.25">
      <c r="D4066" s="116"/>
    </row>
    <row r="4067" spans="4:4" x14ac:dyDescent="0.25">
      <c r="D4067" s="116"/>
    </row>
    <row r="4068" spans="4:4" x14ac:dyDescent="0.25">
      <c r="D4068" s="116"/>
    </row>
    <row r="4069" spans="4:4" x14ac:dyDescent="0.25">
      <c r="D4069" s="116"/>
    </row>
    <row r="4070" spans="4:4" x14ac:dyDescent="0.25">
      <c r="D4070" s="116"/>
    </row>
    <row r="4071" spans="4:4" x14ac:dyDescent="0.25">
      <c r="D4071" s="116"/>
    </row>
    <row r="4072" spans="4:4" x14ac:dyDescent="0.25">
      <c r="D4072" s="116"/>
    </row>
    <row r="4073" spans="4:4" x14ac:dyDescent="0.25">
      <c r="D4073" s="116"/>
    </row>
    <row r="4074" spans="4:4" x14ac:dyDescent="0.25">
      <c r="D4074" s="116"/>
    </row>
    <row r="4075" spans="4:4" x14ac:dyDescent="0.25">
      <c r="D4075" s="116"/>
    </row>
    <row r="4076" spans="4:4" x14ac:dyDescent="0.25">
      <c r="D4076" s="116"/>
    </row>
    <row r="4077" spans="4:4" x14ac:dyDescent="0.25">
      <c r="D4077" s="116"/>
    </row>
    <row r="4078" spans="4:4" x14ac:dyDescent="0.25">
      <c r="D4078" s="116"/>
    </row>
    <row r="4079" spans="4:4" x14ac:dyDescent="0.25">
      <c r="D4079" s="116"/>
    </row>
    <row r="4080" spans="4:4" x14ac:dyDescent="0.25">
      <c r="D4080" s="116"/>
    </row>
    <row r="4081" spans="4:4" x14ac:dyDescent="0.25">
      <c r="D4081" s="116"/>
    </row>
    <row r="4082" spans="4:4" x14ac:dyDescent="0.25">
      <c r="D4082" s="116"/>
    </row>
    <row r="4083" spans="4:4" x14ac:dyDescent="0.25">
      <c r="D4083" s="116"/>
    </row>
    <row r="4084" spans="4:4" x14ac:dyDescent="0.25">
      <c r="D4084" s="116"/>
    </row>
    <row r="4085" spans="4:4" x14ac:dyDescent="0.25">
      <c r="D4085" s="116"/>
    </row>
    <row r="4086" spans="4:4" x14ac:dyDescent="0.25">
      <c r="D4086" s="116"/>
    </row>
    <row r="4087" spans="4:4" x14ac:dyDescent="0.25">
      <c r="D4087" s="116"/>
    </row>
    <row r="4088" spans="4:4" x14ac:dyDescent="0.25">
      <c r="D4088" s="116"/>
    </row>
    <row r="4089" spans="4:4" x14ac:dyDescent="0.25">
      <c r="D4089" s="116"/>
    </row>
    <row r="4090" spans="4:4" x14ac:dyDescent="0.25">
      <c r="D4090" s="116"/>
    </row>
    <row r="4091" spans="4:4" x14ac:dyDescent="0.25">
      <c r="D4091" s="116"/>
    </row>
    <row r="4092" spans="4:4" x14ac:dyDescent="0.25">
      <c r="D4092" s="116"/>
    </row>
    <row r="4093" spans="4:4" x14ac:dyDescent="0.25">
      <c r="D4093" s="116"/>
    </row>
    <row r="4094" spans="4:4" x14ac:dyDescent="0.25">
      <c r="D4094" s="116"/>
    </row>
    <row r="4095" spans="4:4" x14ac:dyDescent="0.25">
      <c r="D4095" s="116"/>
    </row>
    <row r="4096" spans="4:4" x14ac:dyDescent="0.25">
      <c r="D4096" s="116"/>
    </row>
    <row r="4097" spans="4:4" x14ac:dyDescent="0.25">
      <c r="D4097" s="116"/>
    </row>
    <row r="4098" spans="4:4" x14ac:dyDescent="0.25">
      <c r="D4098" s="116"/>
    </row>
    <row r="4099" spans="4:4" x14ac:dyDescent="0.25">
      <c r="D4099" s="116"/>
    </row>
    <row r="4100" spans="4:4" x14ac:dyDescent="0.25">
      <c r="D4100" s="116"/>
    </row>
    <row r="4101" spans="4:4" x14ac:dyDescent="0.25">
      <c r="D4101" s="116"/>
    </row>
    <row r="4102" spans="4:4" x14ac:dyDescent="0.25">
      <c r="D4102" s="116"/>
    </row>
    <row r="4103" spans="4:4" x14ac:dyDescent="0.25">
      <c r="D4103" s="116"/>
    </row>
    <row r="4104" spans="4:4" x14ac:dyDescent="0.25">
      <c r="D4104" s="116"/>
    </row>
    <row r="4105" spans="4:4" x14ac:dyDescent="0.25">
      <c r="D4105" s="116"/>
    </row>
    <row r="4106" spans="4:4" x14ac:dyDescent="0.25">
      <c r="D4106" s="116"/>
    </row>
    <row r="4107" spans="4:4" x14ac:dyDescent="0.25">
      <c r="D4107" s="116"/>
    </row>
    <row r="4108" spans="4:4" x14ac:dyDescent="0.25">
      <c r="D4108" s="116"/>
    </row>
    <row r="4109" spans="4:4" x14ac:dyDescent="0.25">
      <c r="D4109" s="116"/>
    </row>
    <row r="4110" spans="4:4" x14ac:dyDescent="0.25">
      <c r="D4110" s="116"/>
    </row>
    <row r="4111" spans="4:4" x14ac:dyDescent="0.25">
      <c r="D4111" s="116"/>
    </row>
    <row r="4112" spans="4:4" x14ac:dyDescent="0.25">
      <c r="D4112" s="116"/>
    </row>
    <row r="4113" spans="4:4" x14ac:dyDescent="0.25">
      <c r="D4113" s="116"/>
    </row>
    <row r="4114" spans="4:4" x14ac:dyDescent="0.25">
      <c r="D4114" s="116"/>
    </row>
    <row r="4115" spans="4:4" x14ac:dyDescent="0.25">
      <c r="D4115" s="116"/>
    </row>
    <row r="4116" spans="4:4" x14ac:dyDescent="0.25">
      <c r="D4116" s="116"/>
    </row>
    <row r="4117" spans="4:4" x14ac:dyDescent="0.25">
      <c r="D4117" s="116"/>
    </row>
    <row r="4118" spans="4:4" x14ac:dyDescent="0.25">
      <c r="D4118" s="116"/>
    </row>
    <row r="4119" spans="4:4" x14ac:dyDescent="0.25">
      <c r="D4119" s="116"/>
    </row>
    <row r="4120" spans="4:4" x14ac:dyDescent="0.25">
      <c r="D4120" s="116"/>
    </row>
    <row r="4121" spans="4:4" x14ac:dyDescent="0.25">
      <c r="D4121" s="116"/>
    </row>
    <row r="4122" spans="4:4" x14ac:dyDescent="0.25">
      <c r="D4122" s="116"/>
    </row>
    <row r="4123" spans="4:4" x14ac:dyDescent="0.25">
      <c r="D4123" s="116"/>
    </row>
    <row r="4124" spans="4:4" x14ac:dyDescent="0.25">
      <c r="D4124" s="116"/>
    </row>
    <row r="4125" spans="4:4" x14ac:dyDescent="0.25">
      <c r="D4125" s="116"/>
    </row>
    <row r="4126" spans="4:4" x14ac:dyDescent="0.25">
      <c r="D4126" s="116"/>
    </row>
    <row r="4127" spans="4:4" x14ac:dyDescent="0.25">
      <c r="D4127" s="116"/>
    </row>
    <row r="4128" spans="4:4" x14ac:dyDescent="0.25">
      <c r="D4128" s="116"/>
    </row>
    <row r="4129" spans="4:4" x14ac:dyDescent="0.25">
      <c r="D4129" s="116"/>
    </row>
    <row r="4130" spans="4:4" x14ac:dyDescent="0.25">
      <c r="D4130" s="116"/>
    </row>
    <row r="4131" spans="4:4" x14ac:dyDescent="0.25">
      <c r="D4131" s="116"/>
    </row>
    <row r="4132" spans="4:4" x14ac:dyDescent="0.25">
      <c r="D4132" s="116"/>
    </row>
    <row r="4133" spans="4:4" x14ac:dyDescent="0.25">
      <c r="D4133" s="116"/>
    </row>
    <row r="4134" spans="4:4" x14ac:dyDescent="0.25">
      <c r="D4134" s="116"/>
    </row>
    <row r="4135" spans="4:4" x14ac:dyDescent="0.25">
      <c r="D4135" s="116"/>
    </row>
    <row r="4136" spans="4:4" x14ac:dyDescent="0.25">
      <c r="D4136" s="116"/>
    </row>
    <row r="4137" spans="4:4" x14ac:dyDescent="0.25">
      <c r="D4137" s="116"/>
    </row>
    <row r="4138" spans="4:4" x14ac:dyDescent="0.25">
      <c r="D4138" s="116"/>
    </row>
    <row r="4139" spans="4:4" x14ac:dyDescent="0.25">
      <c r="D4139" s="116"/>
    </row>
    <row r="4140" spans="4:4" x14ac:dyDescent="0.25">
      <c r="D4140" s="116"/>
    </row>
    <row r="4141" spans="4:4" x14ac:dyDescent="0.25">
      <c r="D4141" s="116"/>
    </row>
    <row r="4142" spans="4:4" x14ac:dyDescent="0.25">
      <c r="D4142" s="116"/>
    </row>
    <row r="4143" spans="4:4" x14ac:dyDescent="0.25">
      <c r="D4143" s="116"/>
    </row>
    <row r="4144" spans="4:4" x14ac:dyDescent="0.25">
      <c r="D4144" s="116"/>
    </row>
    <row r="4145" spans="4:4" x14ac:dyDescent="0.25">
      <c r="D4145" s="116"/>
    </row>
    <row r="4146" spans="4:4" x14ac:dyDescent="0.25">
      <c r="D4146" s="116"/>
    </row>
    <row r="4147" spans="4:4" x14ac:dyDescent="0.25">
      <c r="D4147" s="116"/>
    </row>
    <row r="4148" spans="4:4" x14ac:dyDescent="0.25">
      <c r="D4148" s="116"/>
    </row>
    <row r="4149" spans="4:4" x14ac:dyDescent="0.25">
      <c r="D4149" s="116"/>
    </row>
    <row r="4150" spans="4:4" x14ac:dyDescent="0.25">
      <c r="D4150" s="116"/>
    </row>
    <row r="4151" spans="4:4" x14ac:dyDescent="0.25">
      <c r="D4151" s="116"/>
    </row>
    <row r="4152" spans="4:4" x14ac:dyDescent="0.25">
      <c r="D4152" s="116"/>
    </row>
    <row r="4153" spans="4:4" x14ac:dyDescent="0.25">
      <c r="D4153" s="116"/>
    </row>
    <row r="4154" spans="4:4" x14ac:dyDescent="0.25">
      <c r="D4154" s="116"/>
    </row>
    <row r="4155" spans="4:4" x14ac:dyDescent="0.25">
      <c r="D4155" s="116"/>
    </row>
    <row r="4156" spans="4:4" x14ac:dyDescent="0.25">
      <c r="D4156" s="116"/>
    </row>
    <row r="4157" spans="4:4" x14ac:dyDescent="0.25">
      <c r="D4157" s="116"/>
    </row>
    <row r="4158" spans="4:4" x14ac:dyDescent="0.25">
      <c r="D4158" s="116"/>
    </row>
    <row r="4159" spans="4:4" x14ac:dyDescent="0.25">
      <c r="D4159" s="116"/>
    </row>
    <row r="4160" spans="4:4" x14ac:dyDescent="0.25">
      <c r="D4160" s="116"/>
    </row>
    <row r="4161" spans="4:4" x14ac:dyDescent="0.25">
      <c r="D4161" s="116"/>
    </row>
    <row r="4162" spans="4:4" x14ac:dyDescent="0.25">
      <c r="D4162" s="116"/>
    </row>
    <row r="4163" spans="4:4" x14ac:dyDescent="0.25">
      <c r="D4163" s="116"/>
    </row>
    <row r="4164" spans="4:4" x14ac:dyDescent="0.25">
      <c r="D4164" s="116"/>
    </row>
    <row r="4165" spans="4:4" x14ac:dyDescent="0.25">
      <c r="D4165" s="116"/>
    </row>
    <row r="4166" spans="4:4" x14ac:dyDescent="0.25">
      <c r="D4166" s="116"/>
    </row>
    <row r="4167" spans="4:4" x14ac:dyDescent="0.25">
      <c r="D4167" s="116"/>
    </row>
    <row r="4168" spans="4:4" x14ac:dyDescent="0.25">
      <c r="D4168" s="116"/>
    </row>
    <row r="4169" spans="4:4" x14ac:dyDescent="0.25">
      <c r="D4169" s="116"/>
    </row>
    <row r="4170" spans="4:4" x14ac:dyDescent="0.25">
      <c r="D4170" s="116"/>
    </row>
    <row r="4171" spans="4:4" x14ac:dyDescent="0.25">
      <c r="D4171" s="116"/>
    </row>
    <row r="4172" spans="4:4" x14ac:dyDescent="0.25">
      <c r="D4172" s="116"/>
    </row>
    <row r="4173" spans="4:4" x14ac:dyDescent="0.25">
      <c r="D4173" s="116"/>
    </row>
    <row r="4174" spans="4:4" x14ac:dyDescent="0.25">
      <c r="D4174" s="116"/>
    </row>
    <row r="4175" spans="4:4" x14ac:dyDescent="0.25">
      <c r="D4175" s="116"/>
    </row>
    <row r="4176" spans="4:4" x14ac:dyDescent="0.25">
      <c r="D4176" s="116"/>
    </row>
    <row r="4177" spans="4:4" x14ac:dyDescent="0.25">
      <c r="D4177" s="116"/>
    </row>
    <row r="4178" spans="4:4" x14ac:dyDescent="0.25">
      <c r="D4178" s="116"/>
    </row>
    <row r="4179" spans="4:4" x14ac:dyDescent="0.25">
      <c r="D4179" s="116"/>
    </row>
    <row r="4180" spans="4:4" x14ac:dyDescent="0.25">
      <c r="D4180" s="116"/>
    </row>
    <row r="4181" spans="4:4" x14ac:dyDescent="0.25">
      <c r="D4181" s="116"/>
    </row>
    <row r="4182" spans="4:4" x14ac:dyDescent="0.25">
      <c r="D4182" s="116"/>
    </row>
    <row r="4183" spans="4:4" x14ac:dyDescent="0.25">
      <c r="D4183" s="116"/>
    </row>
    <row r="4184" spans="4:4" x14ac:dyDescent="0.25">
      <c r="D4184" s="116"/>
    </row>
    <row r="4185" spans="4:4" x14ac:dyDescent="0.25">
      <c r="D4185" s="116"/>
    </row>
    <row r="4186" spans="4:4" x14ac:dyDescent="0.25">
      <c r="D4186" s="116"/>
    </row>
    <row r="4187" spans="4:4" x14ac:dyDescent="0.25">
      <c r="D4187" s="116"/>
    </row>
    <row r="4188" spans="4:4" x14ac:dyDescent="0.25">
      <c r="D4188" s="116"/>
    </row>
    <row r="4189" spans="4:4" x14ac:dyDescent="0.25">
      <c r="D4189" s="116"/>
    </row>
    <row r="4190" spans="4:4" x14ac:dyDescent="0.25">
      <c r="D4190" s="116"/>
    </row>
    <row r="4191" spans="4:4" x14ac:dyDescent="0.25">
      <c r="D4191" s="116"/>
    </row>
    <row r="4192" spans="4:4" x14ac:dyDescent="0.25">
      <c r="D4192" s="116"/>
    </row>
    <row r="4193" spans="4:4" x14ac:dyDescent="0.25">
      <c r="D4193" s="116"/>
    </row>
    <row r="4194" spans="4:4" x14ac:dyDescent="0.25">
      <c r="D4194" s="116"/>
    </row>
    <row r="4195" spans="4:4" x14ac:dyDescent="0.25">
      <c r="D4195" s="116"/>
    </row>
    <row r="4196" spans="4:4" x14ac:dyDescent="0.25">
      <c r="D4196" s="116"/>
    </row>
    <row r="4197" spans="4:4" x14ac:dyDescent="0.25">
      <c r="D4197" s="116"/>
    </row>
    <row r="4198" spans="4:4" x14ac:dyDescent="0.25">
      <c r="D4198" s="116"/>
    </row>
    <row r="4199" spans="4:4" x14ac:dyDescent="0.25">
      <c r="D4199" s="116"/>
    </row>
    <row r="4200" spans="4:4" x14ac:dyDescent="0.25">
      <c r="D4200" s="116"/>
    </row>
    <row r="4201" spans="4:4" x14ac:dyDescent="0.25">
      <c r="D4201" s="116"/>
    </row>
    <row r="4202" spans="4:4" x14ac:dyDescent="0.25">
      <c r="D4202" s="116"/>
    </row>
    <row r="4203" spans="4:4" x14ac:dyDescent="0.25">
      <c r="D4203" s="116"/>
    </row>
    <row r="4204" spans="4:4" x14ac:dyDescent="0.25">
      <c r="D4204" s="116"/>
    </row>
    <row r="4205" spans="4:4" x14ac:dyDescent="0.25">
      <c r="D4205" s="116"/>
    </row>
    <row r="4206" spans="4:4" x14ac:dyDescent="0.25">
      <c r="D4206" s="116"/>
    </row>
    <row r="4207" spans="4:4" x14ac:dyDescent="0.25">
      <c r="D4207" s="116"/>
    </row>
    <row r="4208" spans="4:4" x14ac:dyDescent="0.25">
      <c r="D4208" s="116"/>
    </row>
    <row r="4209" spans="4:4" x14ac:dyDescent="0.25">
      <c r="D4209" s="116"/>
    </row>
    <row r="4210" spans="4:4" x14ac:dyDescent="0.25">
      <c r="D4210" s="116"/>
    </row>
    <row r="4211" spans="4:4" x14ac:dyDescent="0.25">
      <c r="D4211" s="116"/>
    </row>
    <row r="4212" spans="4:4" x14ac:dyDescent="0.25">
      <c r="D4212" s="116"/>
    </row>
    <row r="4213" spans="4:4" x14ac:dyDescent="0.25">
      <c r="D4213" s="116"/>
    </row>
    <row r="4214" spans="4:4" x14ac:dyDescent="0.25">
      <c r="D4214" s="116"/>
    </row>
    <row r="4215" spans="4:4" x14ac:dyDescent="0.25">
      <c r="D4215" s="116"/>
    </row>
    <row r="4216" spans="4:4" x14ac:dyDescent="0.25">
      <c r="D4216" s="116"/>
    </row>
    <row r="4217" spans="4:4" x14ac:dyDescent="0.25">
      <c r="D4217" s="116"/>
    </row>
    <row r="4218" spans="4:4" x14ac:dyDescent="0.25">
      <c r="D4218" s="116"/>
    </row>
    <row r="4219" spans="4:4" x14ac:dyDescent="0.25">
      <c r="D4219" s="116"/>
    </row>
    <row r="4220" spans="4:4" x14ac:dyDescent="0.25">
      <c r="D4220" s="116"/>
    </row>
    <row r="4221" spans="4:4" x14ac:dyDescent="0.25">
      <c r="D4221" s="116"/>
    </row>
    <row r="4222" spans="4:4" x14ac:dyDescent="0.25">
      <c r="D4222" s="116"/>
    </row>
    <row r="4223" spans="4:4" x14ac:dyDescent="0.25">
      <c r="D4223" s="116"/>
    </row>
    <row r="4224" spans="4:4" x14ac:dyDescent="0.25">
      <c r="D4224" s="116"/>
    </row>
    <row r="4225" spans="4:4" x14ac:dyDescent="0.25">
      <c r="D4225" s="116"/>
    </row>
    <row r="4226" spans="4:4" x14ac:dyDescent="0.25">
      <c r="D4226" s="116"/>
    </row>
    <row r="4227" spans="4:4" x14ac:dyDescent="0.25">
      <c r="D4227" s="116"/>
    </row>
    <row r="4228" spans="4:4" x14ac:dyDescent="0.25">
      <c r="D4228" s="116"/>
    </row>
    <row r="4229" spans="4:4" x14ac:dyDescent="0.25">
      <c r="D4229" s="116"/>
    </row>
    <row r="4230" spans="4:4" x14ac:dyDescent="0.25">
      <c r="D4230" s="116"/>
    </row>
    <row r="4231" spans="4:4" x14ac:dyDescent="0.25">
      <c r="D4231" s="116"/>
    </row>
    <row r="4232" spans="4:4" x14ac:dyDescent="0.25">
      <c r="D4232" s="116"/>
    </row>
    <row r="4233" spans="4:4" x14ac:dyDescent="0.25">
      <c r="D4233" s="116"/>
    </row>
    <row r="4234" spans="4:4" x14ac:dyDescent="0.25">
      <c r="D4234" s="116"/>
    </row>
    <row r="4235" spans="4:4" x14ac:dyDescent="0.25">
      <c r="D4235" s="116"/>
    </row>
    <row r="4236" spans="4:4" x14ac:dyDescent="0.25">
      <c r="D4236" s="116"/>
    </row>
    <row r="4237" spans="4:4" x14ac:dyDescent="0.25">
      <c r="D4237" s="116"/>
    </row>
    <row r="4238" spans="4:4" x14ac:dyDescent="0.25">
      <c r="D4238" s="116"/>
    </row>
    <row r="4239" spans="4:4" x14ac:dyDescent="0.25">
      <c r="D4239" s="116"/>
    </row>
    <row r="4240" spans="4:4" x14ac:dyDescent="0.25">
      <c r="D4240" s="116"/>
    </row>
    <row r="4241" spans="4:4" x14ac:dyDescent="0.25">
      <c r="D4241" s="116"/>
    </row>
    <row r="4242" spans="4:4" x14ac:dyDescent="0.25">
      <c r="D4242" s="116"/>
    </row>
    <row r="4243" spans="4:4" x14ac:dyDescent="0.25">
      <c r="D4243" s="116"/>
    </row>
    <row r="4244" spans="4:4" x14ac:dyDescent="0.25">
      <c r="D4244" s="116"/>
    </row>
    <row r="4245" spans="4:4" x14ac:dyDescent="0.25">
      <c r="D4245" s="116"/>
    </row>
    <row r="4246" spans="4:4" x14ac:dyDescent="0.25">
      <c r="D4246" s="116"/>
    </row>
    <row r="4247" spans="4:4" x14ac:dyDescent="0.25">
      <c r="D4247" s="116"/>
    </row>
    <row r="4248" spans="4:4" x14ac:dyDescent="0.25">
      <c r="D4248" s="116"/>
    </row>
    <row r="4249" spans="4:4" x14ac:dyDescent="0.25">
      <c r="D4249" s="116"/>
    </row>
    <row r="4250" spans="4:4" x14ac:dyDescent="0.25">
      <c r="D4250" s="116"/>
    </row>
    <row r="4251" spans="4:4" x14ac:dyDescent="0.25">
      <c r="D4251" s="116"/>
    </row>
    <row r="4252" spans="4:4" x14ac:dyDescent="0.25">
      <c r="D4252" s="116"/>
    </row>
    <row r="4253" spans="4:4" x14ac:dyDescent="0.25">
      <c r="D4253" s="116"/>
    </row>
    <row r="4254" spans="4:4" x14ac:dyDescent="0.25">
      <c r="D4254" s="116"/>
    </row>
    <row r="4255" spans="4:4" x14ac:dyDescent="0.25">
      <c r="D4255" s="116"/>
    </row>
    <row r="4256" spans="4:4" x14ac:dyDescent="0.25">
      <c r="D4256" s="116"/>
    </row>
    <row r="4257" spans="4:4" x14ac:dyDescent="0.25">
      <c r="D4257" s="116"/>
    </row>
    <row r="4258" spans="4:4" x14ac:dyDescent="0.25">
      <c r="D4258" s="116"/>
    </row>
    <row r="4259" spans="4:4" x14ac:dyDescent="0.25">
      <c r="D4259" s="116"/>
    </row>
    <row r="4260" spans="4:4" x14ac:dyDescent="0.25">
      <c r="D4260" s="116"/>
    </row>
    <row r="4261" spans="4:4" x14ac:dyDescent="0.25">
      <c r="D4261" s="116"/>
    </row>
    <row r="4262" spans="4:4" x14ac:dyDescent="0.25">
      <c r="D4262" s="116"/>
    </row>
    <row r="4263" spans="4:4" x14ac:dyDescent="0.25">
      <c r="D4263" s="116"/>
    </row>
    <row r="4264" spans="4:4" x14ac:dyDescent="0.25">
      <c r="D4264" s="116"/>
    </row>
    <row r="4265" spans="4:4" x14ac:dyDescent="0.25">
      <c r="D4265" s="116"/>
    </row>
    <row r="4266" spans="4:4" x14ac:dyDescent="0.25">
      <c r="D4266" s="116"/>
    </row>
    <row r="4267" spans="4:4" x14ac:dyDescent="0.25">
      <c r="D4267" s="116"/>
    </row>
    <row r="4268" spans="4:4" x14ac:dyDescent="0.25">
      <c r="D4268" s="116"/>
    </row>
    <row r="4269" spans="4:4" x14ac:dyDescent="0.25">
      <c r="D4269" s="116"/>
    </row>
    <row r="4270" spans="4:4" x14ac:dyDescent="0.25">
      <c r="D4270" s="116"/>
    </row>
    <row r="4271" spans="4:4" x14ac:dyDescent="0.25">
      <c r="D4271" s="116"/>
    </row>
    <row r="4272" spans="4:4" x14ac:dyDescent="0.25">
      <c r="D4272" s="116"/>
    </row>
    <row r="4273" spans="4:4" x14ac:dyDescent="0.25">
      <c r="D4273" s="116"/>
    </row>
    <row r="4274" spans="4:4" x14ac:dyDescent="0.25">
      <c r="D4274" s="116"/>
    </row>
    <row r="4275" spans="4:4" x14ac:dyDescent="0.25">
      <c r="D4275" s="116"/>
    </row>
    <row r="4276" spans="4:4" x14ac:dyDescent="0.25">
      <c r="D4276" s="116"/>
    </row>
    <row r="4277" spans="4:4" x14ac:dyDescent="0.25">
      <c r="D4277" s="116"/>
    </row>
    <row r="4278" spans="4:4" x14ac:dyDescent="0.25">
      <c r="D4278" s="116"/>
    </row>
    <row r="4279" spans="4:4" x14ac:dyDescent="0.25">
      <c r="D4279" s="116"/>
    </row>
    <row r="4280" spans="4:4" x14ac:dyDescent="0.25">
      <c r="D4280" s="116"/>
    </row>
    <row r="4281" spans="4:4" x14ac:dyDescent="0.25">
      <c r="D4281" s="116"/>
    </row>
    <row r="4282" spans="4:4" x14ac:dyDescent="0.25">
      <c r="D4282" s="116"/>
    </row>
    <row r="4283" spans="4:4" x14ac:dyDescent="0.25">
      <c r="D4283" s="116"/>
    </row>
    <row r="4284" spans="4:4" x14ac:dyDescent="0.25">
      <c r="D4284" s="116"/>
    </row>
    <row r="4285" spans="4:4" x14ac:dyDescent="0.25">
      <c r="D4285" s="116"/>
    </row>
    <row r="4286" spans="4:4" x14ac:dyDescent="0.25">
      <c r="D4286" s="116"/>
    </row>
    <row r="4287" spans="4:4" x14ac:dyDescent="0.25">
      <c r="D4287" s="116"/>
    </row>
    <row r="4288" spans="4:4" x14ac:dyDescent="0.25">
      <c r="D4288" s="116"/>
    </row>
    <row r="4289" spans="4:4" x14ac:dyDescent="0.25">
      <c r="D4289" s="116"/>
    </row>
    <row r="4290" spans="4:4" x14ac:dyDescent="0.25">
      <c r="D4290" s="116"/>
    </row>
    <row r="4291" spans="4:4" x14ac:dyDescent="0.25">
      <c r="D4291" s="116"/>
    </row>
    <row r="4292" spans="4:4" x14ac:dyDescent="0.25">
      <c r="D4292" s="116"/>
    </row>
    <row r="4293" spans="4:4" x14ac:dyDescent="0.25">
      <c r="D4293" s="116"/>
    </row>
    <row r="4294" spans="4:4" x14ac:dyDescent="0.25">
      <c r="D4294" s="116"/>
    </row>
    <row r="4295" spans="4:4" x14ac:dyDescent="0.25">
      <c r="D4295" s="116"/>
    </row>
    <row r="4296" spans="4:4" x14ac:dyDescent="0.25">
      <c r="D4296" s="116"/>
    </row>
    <row r="4297" spans="4:4" x14ac:dyDescent="0.25">
      <c r="D4297" s="116"/>
    </row>
    <row r="4298" spans="4:4" x14ac:dyDescent="0.25">
      <c r="D4298" s="116"/>
    </row>
    <row r="4299" spans="4:4" x14ac:dyDescent="0.25">
      <c r="D4299" s="116"/>
    </row>
    <row r="4300" spans="4:4" x14ac:dyDescent="0.25">
      <c r="D4300" s="116"/>
    </row>
    <row r="4301" spans="4:4" x14ac:dyDescent="0.25">
      <c r="D4301" s="116"/>
    </row>
    <row r="4302" spans="4:4" x14ac:dyDescent="0.25">
      <c r="D4302" s="116"/>
    </row>
    <row r="4303" spans="4:4" x14ac:dyDescent="0.25">
      <c r="D4303" s="116"/>
    </row>
    <row r="4304" spans="4:4" x14ac:dyDescent="0.25">
      <c r="D4304" s="116"/>
    </row>
    <row r="4305" spans="4:4" x14ac:dyDescent="0.25">
      <c r="D4305" s="116"/>
    </row>
    <row r="4306" spans="4:4" x14ac:dyDescent="0.25">
      <c r="D4306" s="116"/>
    </row>
    <row r="4307" spans="4:4" x14ac:dyDescent="0.25">
      <c r="D4307" s="116"/>
    </row>
    <row r="4308" spans="4:4" x14ac:dyDescent="0.25">
      <c r="D4308" s="116"/>
    </row>
    <row r="4309" spans="4:4" x14ac:dyDescent="0.25">
      <c r="D4309" s="116"/>
    </row>
    <row r="4310" spans="4:4" x14ac:dyDescent="0.25">
      <c r="D4310" s="116"/>
    </row>
    <row r="4311" spans="4:4" x14ac:dyDescent="0.25">
      <c r="D4311" s="116"/>
    </row>
    <row r="4312" spans="4:4" x14ac:dyDescent="0.25">
      <c r="D4312" s="116"/>
    </row>
    <row r="4313" spans="4:4" x14ac:dyDescent="0.25">
      <c r="D4313" s="116"/>
    </row>
    <row r="4314" spans="4:4" x14ac:dyDescent="0.25">
      <c r="D4314" s="116"/>
    </row>
    <row r="4315" spans="4:4" x14ac:dyDescent="0.25">
      <c r="D4315" s="116"/>
    </row>
    <row r="4316" spans="4:4" x14ac:dyDescent="0.25">
      <c r="D4316" s="116"/>
    </row>
    <row r="4317" spans="4:4" x14ac:dyDescent="0.25">
      <c r="D4317" s="116"/>
    </row>
    <row r="4318" spans="4:4" x14ac:dyDescent="0.25">
      <c r="D4318" s="116"/>
    </row>
    <row r="4319" spans="4:4" x14ac:dyDescent="0.25">
      <c r="D4319" s="116"/>
    </row>
    <row r="4320" spans="4:4" x14ac:dyDescent="0.25">
      <c r="D4320" s="116"/>
    </row>
    <row r="4321" spans="4:4" x14ac:dyDescent="0.25">
      <c r="D4321" s="116"/>
    </row>
    <row r="4322" spans="4:4" x14ac:dyDescent="0.25">
      <c r="D4322" s="116"/>
    </row>
    <row r="4323" spans="4:4" x14ac:dyDescent="0.25">
      <c r="D4323" s="116"/>
    </row>
    <row r="4324" spans="4:4" x14ac:dyDescent="0.25">
      <c r="D4324" s="116"/>
    </row>
    <row r="4325" spans="4:4" x14ac:dyDescent="0.25">
      <c r="D4325" s="116"/>
    </row>
    <row r="4326" spans="4:4" x14ac:dyDescent="0.25">
      <c r="D4326" s="116"/>
    </row>
    <row r="4327" spans="4:4" x14ac:dyDescent="0.25">
      <c r="D4327" s="116"/>
    </row>
    <row r="4328" spans="4:4" x14ac:dyDescent="0.25">
      <c r="D4328" s="116"/>
    </row>
    <row r="4329" spans="4:4" x14ac:dyDescent="0.25">
      <c r="D4329" s="116"/>
    </row>
    <row r="4330" spans="4:4" x14ac:dyDescent="0.25">
      <c r="D4330" s="116"/>
    </row>
    <row r="4331" spans="4:4" x14ac:dyDescent="0.25">
      <c r="D4331" s="116"/>
    </row>
    <row r="4332" spans="4:4" x14ac:dyDescent="0.25">
      <c r="D4332" s="116"/>
    </row>
    <row r="4333" spans="4:4" x14ac:dyDescent="0.25">
      <c r="D4333" s="116"/>
    </row>
    <row r="4334" spans="4:4" x14ac:dyDescent="0.25">
      <c r="D4334" s="116"/>
    </row>
    <row r="4335" spans="4:4" x14ac:dyDescent="0.25">
      <c r="D4335" s="116"/>
    </row>
    <row r="4336" spans="4:4" x14ac:dyDescent="0.25">
      <c r="D4336" s="116"/>
    </row>
    <row r="4337" spans="4:4" x14ac:dyDescent="0.25">
      <c r="D4337" s="116"/>
    </row>
    <row r="4338" spans="4:4" x14ac:dyDescent="0.25">
      <c r="D4338" s="116"/>
    </row>
    <row r="4339" spans="4:4" x14ac:dyDescent="0.25">
      <c r="D4339" s="116"/>
    </row>
    <row r="4340" spans="4:4" x14ac:dyDescent="0.25">
      <c r="D4340" s="116"/>
    </row>
    <row r="4341" spans="4:4" x14ac:dyDescent="0.25">
      <c r="D4341" s="116"/>
    </row>
    <row r="4342" spans="4:4" x14ac:dyDescent="0.25">
      <c r="D4342" s="116"/>
    </row>
    <row r="4343" spans="4:4" x14ac:dyDescent="0.25">
      <c r="D4343" s="116"/>
    </row>
    <row r="4344" spans="4:4" x14ac:dyDescent="0.25">
      <c r="D4344" s="116"/>
    </row>
    <row r="4345" spans="4:4" x14ac:dyDescent="0.25">
      <c r="D4345" s="116"/>
    </row>
    <row r="4346" spans="4:4" x14ac:dyDescent="0.25">
      <c r="D4346" s="116"/>
    </row>
    <row r="4347" spans="4:4" x14ac:dyDescent="0.25">
      <c r="D4347" s="116"/>
    </row>
    <row r="4348" spans="4:4" x14ac:dyDescent="0.25">
      <c r="D4348" s="116"/>
    </row>
    <row r="4349" spans="4:4" x14ac:dyDescent="0.25">
      <c r="D4349" s="116"/>
    </row>
    <row r="4350" spans="4:4" x14ac:dyDescent="0.25">
      <c r="D4350" s="116"/>
    </row>
    <row r="4351" spans="4:4" x14ac:dyDescent="0.25">
      <c r="D4351" s="116"/>
    </row>
    <row r="4352" spans="4:4" x14ac:dyDescent="0.25">
      <c r="D4352" s="116"/>
    </row>
    <row r="4353" spans="4:4" x14ac:dyDescent="0.25">
      <c r="D4353" s="116"/>
    </row>
    <row r="4354" spans="4:4" x14ac:dyDescent="0.25">
      <c r="D4354" s="116"/>
    </row>
    <row r="4355" spans="4:4" x14ac:dyDescent="0.25">
      <c r="D4355" s="116"/>
    </row>
    <row r="4356" spans="4:4" x14ac:dyDescent="0.25">
      <c r="D4356" s="116"/>
    </row>
    <row r="4357" spans="4:4" x14ac:dyDescent="0.25">
      <c r="D4357" s="116"/>
    </row>
    <row r="4358" spans="4:4" x14ac:dyDescent="0.25">
      <c r="D4358" s="116"/>
    </row>
    <row r="4359" spans="4:4" x14ac:dyDescent="0.25">
      <c r="D4359" s="116"/>
    </row>
    <row r="4360" spans="4:4" x14ac:dyDescent="0.25">
      <c r="D4360" s="116"/>
    </row>
    <row r="4361" spans="4:4" x14ac:dyDescent="0.25">
      <c r="D4361" s="116"/>
    </row>
    <row r="4362" spans="4:4" x14ac:dyDescent="0.25">
      <c r="D4362" s="116"/>
    </row>
    <row r="4363" spans="4:4" x14ac:dyDescent="0.25">
      <c r="D4363" s="116"/>
    </row>
    <row r="4364" spans="4:4" x14ac:dyDescent="0.25">
      <c r="D4364" s="116"/>
    </row>
    <row r="4365" spans="4:4" x14ac:dyDescent="0.25">
      <c r="D4365" s="116"/>
    </row>
    <row r="4366" spans="4:4" x14ac:dyDescent="0.25">
      <c r="D4366" s="116"/>
    </row>
    <row r="4367" spans="4:4" x14ac:dyDescent="0.25">
      <c r="D4367" s="116"/>
    </row>
    <row r="4368" spans="4:4" x14ac:dyDescent="0.25">
      <c r="D4368" s="116"/>
    </row>
    <row r="4369" spans="4:4" x14ac:dyDescent="0.25">
      <c r="D4369" s="116"/>
    </row>
    <row r="4370" spans="4:4" x14ac:dyDescent="0.25">
      <c r="D4370" s="116"/>
    </row>
    <row r="4371" spans="4:4" x14ac:dyDescent="0.25">
      <c r="D4371" s="116"/>
    </row>
    <row r="4372" spans="4:4" x14ac:dyDescent="0.25">
      <c r="D4372" s="116"/>
    </row>
    <row r="4373" spans="4:4" x14ac:dyDescent="0.25">
      <c r="D4373" s="116"/>
    </row>
    <row r="4374" spans="4:4" x14ac:dyDescent="0.25">
      <c r="D4374" s="116"/>
    </row>
    <row r="4375" spans="4:4" x14ac:dyDescent="0.25">
      <c r="D4375" s="116"/>
    </row>
    <row r="4376" spans="4:4" x14ac:dyDescent="0.25">
      <c r="D4376" s="116"/>
    </row>
    <row r="4377" spans="4:4" x14ac:dyDescent="0.25">
      <c r="D4377" s="116"/>
    </row>
    <row r="4378" spans="4:4" x14ac:dyDescent="0.25">
      <c r="D4378" s="116"/>
    </row>
    <row r="4379" spans="4:4" x14ac:dyDescent="0.25">
      <c r="D4379" s="116"/>
    </row>
    <row r="4380" spans="4:4" x14ac:dyDescent="0.25">
      <c r="D4380" s="116"/>
    </row>
    <row r="4381" spans="4:4" x14ac:dyDescent="0.25">
      <c r="D4381" s="116"/>
    </row>
    <row r="4382" spans="4:4" x14ac:dyDescent="0.25">
      <c r="D4382" s="116"/>
    </row>
    <row r="4383" spans="4:4" x14ac:dyDescent="0.25">
      <c r="D4383" s="116"/>
    </row>
    <row r="4384" spans="4:4" x14ac:dyDescent="0.25">
      <c r="D4384" s="116"/>
    </row>
    <row r="4385" spans="4:4" x14ac:dyDescent="0.25">
      <c r="D4385" s="116"/>
    </row>
    <row r="4386" spans="4:4" x14ac:dyDescent="0.25">
      <c r="D4386" s="116"/>
    </row>
    <row r="4387" spans="4:4" x14ac:dyDescent="0.25">
      <c r="D4387" s="116"/>
    </row>
    <row r="4388" spans="4:4" x14ac:dyDescent="0.25">
      <c r="D4388" s="116"/>
    </row>
    <row r="4389" spans="4:4" x14ac:dyDescent="0.25">
      <c r="D4389" s="116"/>
    </row>
    <row r="4390" spans="4:4" x14ac:dyDescent="0.25">
      <c r="D4390" s="116"/>
    </row>
    <row r="4391" spans="4:4" x14ac:dyDescent="0.25">
      <c r="D4391" s="116"/>
    </row>
    <row r="4392" spans="4:4" x14ac:dyDescent="0.25">
      <c r="D4392" s="116"/>
    </row>
    <row r="4393" spans="4:4" x14ac:dyDescent="0.25">
      <c r="D4393" s="116"/>
    </row>
    <row r="4394" spans="4:4" x14ac:dyDescent="0.25">
      <c r="D4394" s="116"/>
    </row>
    <row r="4395" spans="4:4" x14ac:dyDescent="0.25">
      <c r="D4395" s="116"/>
    </row>
    <row r="4396" spans="4:4" x14ac:dyDescent="0.25">
      <c r="D4396" s="116"/>
    </row>
    <row r="4397" spans="4:4" x14ac:dyDescent="0.25">
      <c r="D4397" s="116"/>
    </row>
    <row r="4398" spans="4:4" x14ac:dyDescent="0.25">
      <c r="D4398" s="116"/>
    </row>
    <row r="4399" spans="4:4" x14ac:dyDescent="0.25">
      <c r="D4399" s="116"/>
    </row>
    <row r="4400" spans="4:4" x14ac:dyDescent="0.25">
      <c r="D4400" s="116"/>
    </row>
    <row r="4401" spans="4:4" x14ac:dyDescent="0.25">
      <c r="D4401" s="116"/>
    </row>
    <row r="4402" spans="4:4" x14ac:dyDescent="0.25">
      <c r="D4402" s="116"/>
    </row>
    <row r="4403" spans="4:4" x14ac:dyDescent="0.25">
      <c r="D4403" s="116"/>
    </row>
    <row r="4404" spans="4:4" x14ac:dyDescent="0.25">
      <c r="D4404" s="116"/>
    </row>
    <row r="4405" spans="4:4" x14ac:dyDescent="0.25">
      <c r="D4405" s="116"/>
    </row>
    <row r="4406" spans="4:4" x14ac:dyDescent="0.25">
      <c r="D4406" s="116"/>
    </row>
    <row r="4407" spans="4:4" x14ac:dyDescent="0.25">
      <c r="D4407" s="116"/>
    </row>
    <row r="4408" spans="4:4" x14ac:dyDescent="0.25">
      <c r="D4408" s="116"/>
    </row>
    <row r="4409" spans="4:4" x14ac:dyDescent="0.25">
      <c r="D4409" s="116"/>
    </row>
    <row r="4410" spans="4:4" x14ac:dyDescent="0.25">
      <c r="D4410" s="116"/>
    </row>
    <row r="4411" spans="4:4" x14ac:dyDescent="0.25">
      <c r="D4411" s="116"/>
    </row>
    <row r="4412" spans="4:4" x14ac:dyDescent="0.25">
      <c r="D4412" s="116"/>
    </row>
    <row r="4413" spans="4:4" x14ac:dyDescent="0.25">
      <c r="D4413" s="116"/>
    </row>
    <row r="4414" spans="4:4" x14ac:dyDescent="0.25">
      <c r="D4414" s="116"/>
    </row>
    <row r="4415" spans="4:4" x14ac:dyDescent="0.25">
      <c r="D4415" s="116"/>
    </row>
    <row r="4416" spans="4:4" x14ac:dyDescent="0.25">
      <c r="D4416" s="116"/>
    </row>
    <row r="4417" spans="4:4" x14ac:dyDescent="0.25">
      <c r="D4417" s="116"/>
    </row>
    <row r="4418" spans="4:4" x14ac:dyDescent="0.25">
      <c r="D4418" s="116"/>
    </row>
    <row r="4419" spans="4:4" x14ac:dyDescent="0.25">
      <c r="D4419" s="116"/>
    </row>
    <row r="4420" spans="4:4" x14ac:dyDescent="0.25">
      <c r="D4420" s="116"/>
    </row>
    <row r="4421" spans="4:4" x14ac:dyDescent="0.25">
      <c r="D4421" s="116"/>
    </row>
    <row r="4422" spans="4:4" x14ac:dyDescent="0.25">
      <c r="D4422" s="116"/>
    </row>
    <row r="4423" spans="4:4" x14ac:dyDescent="0.25">
      <c r="D4423" s="116"/>
    </row>
    <row r="4424" spans="4:4" x14ac:dyDescent="0.25">
      <c r="D4424" s="116"/>
    </row>
    <row r="4425" spans="4:4" x14ac:dyDescent="0.25">
      <c r="D4425" s="116"/>
    </row>
    <row r="4426" spans="4:4" x14ac:dyDescent="0.25">
      <c r="D4426" s="116"/>
    </row>
    <row r="4427" spans="4:4" x14ac:dyDescent="0.25">
      <c r="D4427" s="116"/>
    </row>
    <row r="4428" spans="4:4" x14ac:dyDescent="0.25">
      <c r="D4428" s="116"/>
    </row>
    <row r="4429" spans="4:4" x14ac:dyDescent="0.25">
      <c r="D4429" s="116"/>
    </row>
    <row r="4430" spans="4:4" x14ac:dyDescent="0.25">
      <c r="D4430" s="116"/>
    </row>
    <row r="4431" spans="4:4" x14ac:dyDescent="0.25">
      <c r="D4431" s="116"/>
    </row>
    <row r="4432" spans="4:4" x14ac:dyDescent="0.25">
      <c r="D4432" s="116"/>
    </row>
    <row r="4433" spans="4:4" x14ac:dyDescent="0.25">
      <c r="D4433" s="116"/>
    </row>
    <row r="4434" spans="4:4" x14ac:dyDescent="0.25">
      <c r="D4434" s="116"/>
    </row>
    <row r="4435" spans="4:4" x14ac:dyDescent="0.25">
      <c r="D4435" s="116"/>
    </row>
    <row r="4436" spans="4:4" x14ac:dyDescent="0.25">
      <c r="D4436" s="116"/>
    </row>
    <row r="4437" spans="4:4" x14ac:dyDescent="0.25">
      <c r="D4437" s="116"/>
    </row>
    <row r="4438" spans="4:4" x14ac:dyDescent="0.25">
      <c r="D4438" s="116"/>
    </row>
    <row r="4439" spans="4:4" x14ac:dyDescent="0.25">
      <c r="D4439" s="116"/>
    </row>
    <row r="4440" spans="4:4" x14ac:dyDescent="0.25">
      <c r="D4440" s="116"/>
    </row>
    <row r="4441" spans="4:4" x14ac:dyDescent="0.25">
      <c r="D4441" s="116"/>
    </row>
    <row r="4442" spans="4:4" x14ac:dyDescent="0.25">
      <c r="D4442" s="116"/>
    </row>
    <row r="4443" spans="4:4" x14ac:dyDescent="0.25">
      <c r="D4443" s="116"/>
    </row>
    <row r="4444" spans="4:4" x14ac:dyDescent="0.25">
      <c r="D4444" s="116"/>
    </row>
    <row r="4445" spans="4:4" x14ac:dyDescent="0.25">
      <c r="D4445" s="116"/>
    </row>
    <row r="4446" spans="4:4" x14ac:dyDescent="0.25">
      <c r="D4446" s="116"/>
    </row>
    <row r="4447" spans="4:4" x14ac:dyDescent="0.25">
      <c r="D4447" s="116"/>
    </row>
    <row r="4448" spans="4:4" x14ac:dyDescent="0.25">
      <c r="D4448" s="116"/>
    </row>
    <row r="4449" spans="4:4" x14ac:dyDescent="0.25">
      <c r="D4449" s="116"/>
    </row>
    <row r="4450" spans="4:4" x14ac:dyDescent="0.25">
      <c r="D4450" s="116"/>
    </row>
    <row r="4451" spans="4:4" x14ac:dyDescent="0.25">
      <c r="D4451" s="116"/>
    </row>
    <row r="4452" spans="4:4" x14ac:dyDescent="0.25">
      <c r="D4452" s="116"/>
    </row>
    <row r="4453" spans="4:4" x14ac:dyDescent="0.25">
      <c r="D4453" s="116"/>
    </row>
    <row r="4454" spans="4:4" x14ac:dyDescent="0.25">
      <c r="D4454" s="116"/>
    </row>
    <row r="4455" spans="4:4" x14ac:dyDescent="0.25">
      <c r="D4455" s="116"/>
    </row>
    <row r="4456" spans="4:4" x14ac:dyDescent="0.25">
      <c r="D4456" s="116"/>
    </row>
    <row r="4457" spans="4:4" x14ac:dyDescent="0.25">
      <c r="D4457" s="116"/>
    </row>
    <row r="4458" spans="4:4" x14ac:dyDescent="0.25">
      <c r="D4458" s="116"/>
    </row>
    <row r="4459" spans="4:4" x14ac:dyDescent="0.25">
      <c r="D4459" s="116"/>
    </row>
    <row r="4460" spans="4:4" x14ac:dyDescent="0.25">
      <c r="D4460" s="116"/>
    </row>
    <row r="4461" spans="4:4" x14ac:dyDescent="0.25">
      <c r="D4461" s="116"/>
    </row>
    <row r="4462" spans="4:4" x14ac:dyDescent="0.25">
      <c r="D4462" s="116"/>
    </row>
    <row r="4463" spans="4:4" x14ac:dyDescent="0.25">
      <c r="D4463" s="116"/>
    </row>
    <row r="4464" spans="4:4" x14ac:dyDescent="0.25">
      <c r="D4464" s="116"/>
    </row>
    <row r="4465" spans="4:4" x14ac:dyDescent="0.25">
      <c r="D4465" s="116"/>
    </row>
    <row r="4466" spans="4:4" x14ac:dyDescent="0.25">
      <c r="D4466" s="116"/>
    </row>
    <row r="4467" spans="4:4" x14ac:dyDescent="0.25">
      <c r="D4467" s="116"/>
    </row>
    <row r="4468" spans="4:4" x14ac:dyDescent="0.25">
      <c r="D4468" s="116"/>
    </row>
    <row r="4469" spans="4:4" x14ac:dyDescent="0.25">
      <c r="D4469" s="116"/>
    </row>
    <row r="4470" spans="4:4" x14ac:dyDescent="0.25">
      <c r="D4470" s="116"/>
    </row>
    <row r="4471" spans="4:4" x14ac:dyDescent="0.25">
      <c r="D4471" s="116"/>
    </row>
    <row r="4472" spans="4:4" x14ac:dyDescent="0.25">
      <c r="D4472" s="116"/>
    </row>
    <row r="4473" spans="4:4" x14ac:dyDescent="0.25">
      <c r="D4473" s="116"/>
    </row>
    <row r="4474" spans="4:4" x14ac:dyDescent="0.25">
      <c r="D4474" s="116"/>
    </row>
    <row r="4475" spans="4:4" x14ac:dyDescent="0.25">
      <c r="D4475" s="116"/>
    </row>
    <row r="4476" spans="4:4" x14ac:dyDescent="0.25">
      <c r="D4476" s="116"/>
    </row>
    <row r="4477" spans="4:4" x14ac:dyDescent="0.25">
      <c r="D4477" s="116"/>
    </row>
    <row r="4478" spans="4:4" x14ac:dyDescent="0.25">
      <c r="D4478" s="116"/>
    </row>
    <row r="4479" spans="4:4" x14ac:dyDescent="0.25">
      <c r="D4479" s="116"/>
    </row>
    <row r="4480" spans="4:4" x14ac:dyDescent="0.25">
      <c r="D4480" s="116"/>
    </row>
    <row r="4481" spans="4:4" x14ac:dyDescent="0.25">
      <c r="D4481" s="116"/>
    </row>
    <row r="4482" spans="4:4" x14ac:dyDescent="0.25">
      <c r="D4482" s="116"/>
    </row>
    <row r="4483" spans="4:4" x14ac:dyDescent="0.25">
      <c r="D4483" s="116"/>
    </row>
    <row r="4484" spans="4:4" x14ac:dyDescent="0.25">
      <c r="D4484" s="116"/>
    </row>
    <row r="4485" spans="4:4" x14ac:dyDescent="0.25">
      <c r="D4485" s="116"/>
    </row>
    <row r="4486" spans="4:4" x14ac:dyDescent="0.25">
      <c r="D4486" s="116"/>
    </row>
    <row r="4487" spans="4:4" x14ac:dyDescent="0.25">
      <c r="D4487" s="116"/>
    </row>
    <row r="4488" spans="4:4" x14ac:dyDescent="0.25">
      <c r="D4488" s="116"/>
    </row>
    <row r="4489" spans="4:4" x14ac:dyDescent="0.25">
      <c r="D4489" s="116"/>
    </row>
    <row r="4490" spans="4:4" x14ac:dyDescent="0.25">
      <c r="D4490" s="116"/>
    </row>
    <row r="4491" spans="4:4" x14ac:dyDescent="0.25">
      <c r="D4491" s="116"/>
    </row>
    <row r="4492" spans="4:4" x14ac:dyDescent="0.25">
      <c r="D4492" s="116"/>
    </row>
    <row r="4493" spans="4:4" x14ac:dyDescent="0.25">
      <c r="D4493" s="116"/>
    </row>
    <row r="4494" spans="4:4" x14ac:dyDescent="0.25">
      <c r="D4494" s="116"/>
    </row>
    <row r="4495" spans="4:4" x14ac:dyDescent="0.25">
      <c r="D4495" s="116"/>
    </row>
    <row r="4496" spans="4:4" x14ac:dyDescent="0.25">
      <c r="D4496" s="116"/>
    </row>
    <row r="4497" spans="4:4" x14ac:dyDescent="0.25">
      <c r="D4497" s="116"/>
    </row>
    <row r="4498" spans="4:4" x14ac:dyDescent="0.25">
      <c r="D4498" s="116"/>
    </row>
    <row r="4499" spans="4:4" x14ac:dyDescent="0.25">
      <c r="D4499" s="116"/>
    </row>
    <row r="4500" spans="4:4" x14ac:dyDescent="0.25">
      <c r="D4500" s="116"/>
    </row>
    <row r="4501" spans="4:4" x14ac:dyDescent="0.25">
      <c r="D4501" s="116"/>
    </row>
    <row r="4502" spans="4:4" x14ac:dyDescent="0.25">
      <c r="D4502" s="116"/>
    </row>
    <row r="4503" spans="4:4" x14ac:dyDescent="0.25">
      <c r="D4503" s="116"/>
    </row>
    <row r="4504" spans="4:4" x14ac:dyDescent="0.25">
      <c r="D4504" s="116"/>
    </row>
    <row r="4505" spans="4:4" x14ac:dyDescent="0.25">
      <c r="D4505" s="116"/>
    </row>
    <row r="4506" spans="4:4" x14ac:dyDescent="0.25">
      <c r="D4506" s="116"/>
    </row>
    <row r="4507" spans="4:4" x14ac:dyDescent="0.25">
      <c r="D4507" s="116"/>
    </row>
    <row r="4508" spans="4:4" x14ac:dyDescent="0.25">
      <c r="D4508" s="116"/>
    </row>
    <row r="4509" spans="4:4" x14ac:dyDescent="0.25">
      <c r="D4509" s="116"/>
    </row>
    <row r="4510" spans="4:4" x14ac:dyDescent="0.25">
      <c r="D4510" s="116"/>
    </row>
    <row r="4511" spans="4:4" x14ac:dyDescent="0.25">
      <c r="D4511" s="116"/>
    </row>
    <row r="4512" spans="4:4" x14ac:dyDescent="0.25">
      <c r="D4512" s="116"/>
    </row>
    <row r="4513" spans="4:4" x14ac:dyDescent="0.25">
      <c r="D4513" s="116"/>
    </row>
    <row r="4514" spans="4:4" x14ac:dyDescent="0.25">
      <c r="D4514" s="116"/>
    </row>
    <row r="4515" spans="4:4" x14ac:dyDescent="0.25">
      <c r="D4515" s="116"/>
    </row>
    <row r="4516" spans="4:4" x14ac:dyDescent="0.25">
      <c r="D4516" s="116"/>
    </row>
    <row r="4517" spans="4:4" x14ac:dyDescent="0.25">
      <c r="D4517" s="116"/>
    </row>
    <row r="4518" spans="4:4" x14ac:dyDescent="0.25">
      <c r="D4518" s="116"/>
    </row>
    <row r="4519" spans="4:4" x14ac:dyDescent="0.25">
      <c r="D4519" s="116"/>
    </row>
    <row r="4520" spans="4:4" x14ac:dyDescent="0.25">
      <c r="D4520" s="116"/>
    </row>
    <row r="4521" spans="4:4" x14ac:dyDescent="0.25">
      <c r="D4521" s="116"/>
    </row>
    <row r="4522" spans="4:4" x14ac:dyDescent="0.25">
      <c r="D4522" s="116"/>
    </row>
    <row r="4523" spans="4:4" x14ac:dyDescent="0.25">
      <c r="D4523" s="116"/>
    </row>
    <row r="4524" spans="4:4" x14ac:dyDescent="0.25">
      <c r="D4524" s="116"/>
    </row>
    <row r="4525" spans="4:4" x14ac:dyDescent="0.25">
      <c r="D4525" s="116"/>
    </row>
    <row r="4526" spans="4:4" x14ac:dyDescent="0.25">
      <c r="D4526" s="116"/>
    </row>
    <row r="4527" spans="4:4" x14ac:dyDescent="0.25">
      <c r="D4527" s="116"/>
    </row>
    <row r="4528" spans="4:4" x14ac:dyDescent="0.25">
      <c r="D4528" s="116"/>
    </row>
    <row r="4529" spans="4:4" x14ac:dyDescent="0.25">
      <c r="D4529" s="116"/>
    </row>
    <row r="4530" spans="4:4" x14ac:dyDescent="0.25">
      <c r="D4530" s="116"/>
    </row>
    <row r="4531" spans="4:4" x14ac:dyDescent="0.25">
      <c r="D4531" s="116"/>
    </row>
    <row r="4532" spans="4:4" x14ac:dyDescent="0.25">
      <c r="D4532" s="116"/>
    </row>
    <row r="4533" spans="4:4" x14ac:dyDescent="0.25">
      <c r="D4533" s="116"/>
    </row>
    <row r="4534" spans="4:4" x14ac:dyDescent="0.25">
      <c r="D4534" s="116"/>
    </row>
    <row r="4535" spans="4:4" x14ac:dyDescent="0.25">
      <c r="D4535" s="116"/>
    </row>
    <row r="4536" spans="4:4" x14ac:dyDescent="0.25">
      <c r="D4536" s="116"/>
    </row>
    <row r="4537" spans="4:4" x14ac:dyDescent="0.25">
      <c r="D4537" s="116"/>
    </row>
    <row r="4538" spans="4:4" x14ac:dyDescent="0.25">
      <c r="D4538" s="116"/>
    </row>
    <row r="4539" spans="4:4" x14ac:dyDescent="0.25">
      <c r="D4539" s="116"/>
    </row>
    <row r="4540" spans="4:4" x14ac:dyDescent="0.25">
      <c r="D4540" s="116"/>
    </row>
    <row r="4541" spans="4:4" x14ac:dyDescent="0.25">
      <c r="D4541" s="116"/>
    </row>
    <row r="4542" spans="4:4" x14ac:dyDescent="0.25">
      <c r="D4542" s="116"/>
    </row>
    <row r="4543" spans="4:4" x14ac:dyDescent="0.25">
      <c r="D4543" s="116"/>
    </row>
    <row r="4544" spans="4:4" x14ac:dyDescent="0.25">
      <c r="D4544" s="116"/>
    </row>
    <row r="4545" spans="4:4" x14ac:dyDescent="0.25">
      <c r="D4545" s="116"/>
    </row>
    <row r="4546" spans="4:4" x14ac:dyDescent="0.25">
      <c r="D4546" s="116"/>
    </row>
    <row r="4547" spans="4:4" x14ac:dyDescent="0.25">
      <c r="D4547" s="116"/>
    </row>
    <row r="4548" spans="4:4" x14ac:dyDescent="0.25">
      <c r="D4548" s="116"/>
    </row>
    <row r="4549" spans="4:4" x14ac:dyDescent="0.25">
      <c r="D4549" s="116"/>
    </row>
    <row r="4550" spans="4:4" x14ac:dyDescent="0.25">
      <c r="D4550" s="116"/>
    </row>
    <row r="4551" spans="4:4" x14ac:dyDescent="0.25">
      <c r="D4551" s="116"/>
    </row>
    <row r="4552" spans="4:4" x14ac:dyDescent="0.25">
      <c r="D4552" s="116"/>
    </row>
    <row r="4553" spans="4:4" x14ac:dyDescent="0.25">
      <c r="D4553" s="116"/>
    </row>
    <row r="4554" spans="4:4" x14ac:dyDescent="0.25">
      <c r="D4554" s="116"/>
    </row>
    <row r="4555" spans="4:4" x14ac:dyDescent="0.25">
      <c r="D4555" s="116"/>
    </row>
    <row r="4556" spans="4:4" x14ac:dyDescent="0.25">
      <c r="D4556" s="116"/>
    </row>
    <row r="4557" spans="4:4" x14ac:dyDescent="0.25">
      <c r="D4557" s="116"/>
    </row>
    <row r="4558" spans="4:4" x14ac:dyDescent="0.25">
      <c r="D4558" s="116"/>
    </row>
    <row r="4559" spans="4:4" x14ac:dyDescent="0.25">
      <c r="D4559" s="116"/>
    </row>
    <row r="4560" spans="4:4" x14ac:dyDescent="0.25">
      <c r="D4560" s="116"/>
    </row>
    <row r="4561" spans="4:4" x14ac:dyDescent="0.25">
      <c r="D4561" s="116"/>
    </row>
    <row r="4562" spans="4:4" x14ac:dyDescent="0.25">
      <c r="D4562" s="116"/>
    </row>
    <row r="4563" spans="4:4" x14ac:dyDescent="0.25">
      <c r="D4563" s="116"/>
    </row>
    <row r="4564" spans="4:4" x14ac:dyDescent="0.25">
      <c r="D4564" s="116"/>
    </row>
    <row r="4565" spans="4:4" x14ac:dyDescent="0.25">
      <c r="D4565" s="116"/>
    </row>
    <row r="4566" spans="4:4" x14ac:dyDescent="0.25">
      <c r="D4566" s="116"/>
    </row>
    <row r="4567" spans="4:4" x14ac:dyDescent="0.25">
      <c r="D4567" s="116"/>
    </row>
    <row r="4568" spans="4:4" x14ac:dyDescent="0.25">
      <c r="D4568" s="116"/>
    </row>
    <row r="4569" spans="4:4" x14ac:dyDescent="0.25">
      <c r="D4569" s="116"/>
    </row>
    <row r="4570" spans="4:4" x14ac:dyDescent="0.25">
      <c r="D4570" s="116"/>
    </row>
    <row r="4571" spans="4:4" x14ac:dyDescent="0.25">
      <c r="D4571" s="116"/>
    </row>
    <row r="4572" spans="4:4" x14ac:dyDescent="0.25">
      <c r="D4572" s="116"/>
    </row>
    <row r="4573" spans="4:4" x14ac:dyDescent="0.25">
      <c r="D4573" s="116"/>
    </row>
    <row r="4574" spans="4:4" x14ac:dyDescent="0.25">
      <c r="D4574" s="116"/>
    </row>
    <row r="4575" spans="4:4" x14ac:dyDescent="0.25">
      <c r="D4575" s="116"/>
    </row>
    <row r="4576" spans="4:4" x14ac:dyDescent="0.25">
      <c r="D4576" s="116"/>
    </row>
    <row r="4577" spans="4:4" x14ac:dyDescent="0.25">
      <c r="D4577" s="116"/>
    </row>
    <row r="4578" spans="4:4" x14ac:dyDescent="0.25">
      <c r="D4578" s="116"/>
    </row>
    <row r="4579" spans="4:4" x14ac:dyDescent="0.25">
      <c r="D4579" s="116"/>
    </row>
    <row r="4580" spans="4:4" x14ac:dyDescent="0.25">
      <c r="D4580" s="116"/>
    </row>
    <row r="4581" spans="4:4" x14ac:dyDescent="0.25">
      <c r="D4581" s="116"/>
    </row>
    <row r="4582" spans="4:4" x14ac:dyDescent="0.25">
      <c r="D4582" s="116"/>
    </row>
    <row r="4583" spans="4:4" x14ac:dyDescent="0.25">
      <c r="D4583" s="116"/>
    </row>
    <row r="4584" spans="4:4" x14ac:dyDescent="0.25">
      <c r="D4584" s="116"/>
    </row>
    <row r="4585" spans="4:4" x14ac:dyDescent="0.25">
      <c r="D4585" s="116"/>
    </row>
    <row r="4586" spans="4:4" x14ac:dyDescent="0.25">
      <c r="D4586" s="116"/>
    </row>
    <row r="4587" spans="4:4" x14ac:dyDescent="0.25">
      <c r="D4587" s="116"/>
    </row>
    <row r="4588" spans="4:4" x14ac:dyDescent="0.25">
      <c r="D4588" s="116"/>
    </row>
    <row r="4589" spans="4:4" x14ac:dyDescent="0.25">
      <c r="D4589" s="116"/>
    </row>
    <row r="4590" spans="4:4" x14ac:dyDescent="0.25">
      <c r="D4590" s="116"/>
    </row>
    <row r="4591" spans="4:4" x14ac:dyDescent="0.25">
      <c r="D4591" s="116"/>
    </row>
    <row r="4592" spans="4:4" x14ac:dyDescent="0.25">
      <c r="D4592" s="116"/>
    </row>
    <row r="4593" spans="4:4" x14ac:dyDescent="0.25">
      <c r="D4593" s="116"/>
    </row>
    <row r="4594" spans="4:4" x14ac:dyDescent="0.25">
      <c r="D4594" s="116"/>
    </row>
    <row r="4595" spans="4:4" x14ac:dyDescent="0.25">
      <c r="D4595" s="116"/>
    </row>
    <row r="4596" spans="4:4" x14ac:dyDescent="0.25">
      <c r="D4596" s="116"/>
    </row>
    <row r="4597" spans="4:4" x14ac:dyDescent="0.25">
      <c r="D4597" s="116"/>
    </row>
    <row r="4598" spans="4:4" x14ac:dyDescent="0.25">
      <c r="D4598" s="116"/>
    </row>
    <row r="4599" spans="4:4" x14ac:dyDescent="0.25">
      <c r="D4599" s="116"/>
    </row>
    <row r="4600" spans="4:4" x14ac:dyDescent="0.25">
      <c r="D4600" s="116"/>
    </row>
    <row r="4601" spans="4:4" x14ac:dyDescent="0.25">
      <c r="D4601" s="116"/>
    </row>
    <row r="4602" spans="4:4" x14ac:dyDescent="0.25">
      <c r="D4602" s="116"/>
    </row>
    <row r="4603" spans="4:4" x14ac:dyDescent="0.25">
      <c r="D4603" s="116"/>
    </row>
    <row r="4604" spans="4:4" x14ac:dyDescent="0.25">
      <c r="D4604" s="116"/>
    </row>
    <row r="4605" spans="4:4" x14ac:dyDescent="0.25">
      <c r="D4605" s="116"/>
    </row>
    <row r="4606" spans="4:4" x14ac:dyDescent="0.25">
      <c r="D4606" s="116"/>
    </row>
    <row r="4607" spans="4:4" x14ac:dyDescent="0.25">
      <c r="D4607" s="116"/>
    </row>
    <row r="4608" spans="4:4" x14ac:dyDescent="0.25">
      <c r="D4608" s="116"/>
    </row>
    <row r="4609" spans="4:4" x14ac:dyDescent="0.25">
      <c r="D4609" s="116"/>
    </row>
    <row r="4610" spans="4:4" x14ac:dyDescent="0.25">
      <c r="D4610" s="116"/>
    </row>
    <row r="4611" spans="4:4" x14ac:dyDescent="0.25">
      <c r="D4611" s="116"/>
    </row>
    <row r="4612" spans="4:4" x14ac:dyDescent="0.25">
      <c r="D4612" s="116"/>
    </row>
    <row r="4613" spans="4:4" x14ac:dyDescent="0.25">
      <c r="D4613" s="116"/>
    </row>
    <row r="4614" spans="4:4" x14ac:dyDescent="0.25">
      <c r="D4614" s="116"/>
    </row>
    <row r="4615" spans="4:4" x14ac:dyDescent="0.25">
      <c r="D4615" s="116"/>
    </row>
    <row r="4616" spans="4:4" x14ac:dyDescent="0.25">
      <c r="D4616" s="116"/>
    </row>
    <row r="4617" spans="4:4" x14ac:dyDescent="0.25">
      <c r="D4617" s="116"/>
    </row>
    <row r="4618" spans="4:4" x14ac:dyDescent="0.25">
      <c r="D4618" s="116"/>
    </row>
    <row r="4619" spans="4:4" x14ac:dyDescent="0.25">
      <c r="D4619" s="116"/>
    </row>
    <row r="4620" spans="4:4" x14ac:dyDescent="0.25">
      <c r="D4620" s="116"/>
    </row>
    <row r="4621" spans="4:4" x14ac:dyDescent="0.25">
      <c r="D4621" s="116"/>
    </row>
    <row r="4622" spans="4:4" x14ac:dyDescent="0.25">
      <c r="D4622" s="116"/>
    </row>
    <row r="4623" spans="4:4" x14ac:dyDescent="0.25">
      <c r="D4623" s="116"/>
    </row>
    <row r="4624" spans="4:4" x14ac:dyDescent="0.25">
      <c r="D4624" s="116"/>
    </row>
    <row r="4625" spans="4:4" x14ac:dyDescent="0.25">
      <c r="D4625" s="116"/>
    </row>
    <row r="4626" spans="4:4" x14ac:dyDescent="0.25">
      <c r="D4626" s="116"/>
    </row>
    <row r="4627" spans="4:4" x14ac:dyDescent="0.25">
      <c r="D4627" s="116"/>
    </row>
    <row r="4628" spans="4:4" x14ac:dyDescent="0.25">
      <c r="D4628" s="116"/>
    </row>
    <row r="4629" spans="4:4" x14ac:dyDescent="0.25">
      <c r="D4629" s="116"/>
    </row>
    <row r="4630" spans="4:4" x14ac:dyDescent="0.25">
      <c r="D4630" s="116"/>
    </row>
    <row r="4631" spans="4:4" x14ac:dyDescent="0.25">
      <c r="D4631" s="116"/>
    </row>
    <row r="4632" spans="4:4" x14ac:dyDescent="0.25">
      <c r="D4632" s="116"/>
    </row>
    <row r="4633" spans="4:4" x14ac:dyDescent="0.25">
      <c r="D4633" s="116"/>
    </row>
    <row r="4634" spans="4:4" x14ac:dyDescent="0.25">
      <c r="D4634" s="116"/>
    </row>
    <row r="4635" spans="4:4" x14ac:dyDescent="0.25">
      <c r="D4635" s="116"/>
    </row>
    <row r="4636" spans="4:4" x14ac:dyDescent="0.25">
      <c r="D4636" s="116"/>
    </row>
    <row r="4637" spans="4:4" x14ac:dyDescent="0.25">
      <c r="D4637" s="116"/>
    </row>
    <row r="4638" spans="4:4" x14ac:dyDescent="0.25">
      <c r="D4638" s="116"/>
    </row>
    <row r="4639" spans="4:4" x14ac:dyDescent="0.25">
      <c r="D4639" s="116"/>
    </row>
    <row r="4640" spans="4:4" x14ac:dyDescent="0.25">
      <c r="D4640" s="116"/>
    </row>
    <row r="4641" spans="4:4" x14ac:dyDescent="0.25">
      <c r="D4641" s="116"/>
    </row>
    <row r="4642" spans="4:4" x14ac:dyDescent="0.25">
      <c r="D4642" s="116"/>
    </row>
    <row r="4643" spans="4:4" x14ac:dyDescent="0.25">
      <c r="D4643" s="116"/>
    </row>
    <row r="4644" spans="4:4" x14ac:dyDescent="0.25">
      <c r="D4644" s="116"/>
    </row>
    <row r="4645" spans="4:4" x14ac:dyDescent="0.25">
      <c r="D4645" s="116"/>
    </row>
    <row r="4646" spans="4:4" x14ac:dyDescent="0.25">
      <c r="D4646" s="116"/>
    </row>
    <row r="4647" spans="4:4" x14ac:dyDescent="0.25">
      <c r="D4647" s="116"/>
    </row>
    <row r="4648" spans="4:4" x14ac:dyDescent="0.25">
      <c r="D4648" s="116"/>
    </row>
    <row r="4649" spans="4:4" x14ac:dyDescent="0.25">
      <c r="D4649" s="116"/>
    </row>
    <row r="4650" spans="4:4" x14ac:dyDescent="0.25">
      <c r="D4650" s="116"/>
    </row>
    <row r="4651" spans="4:4" x14ac:dyDescent="0.25">
      <c r="D4651" s="116"/>
    </row>
    <row r="4652" spans="4:4" x14ac:dyDescent="0.25">
      <c r="D4652" s="116"/>
    </row>
    <row r="4653" spans="4:4" x14ac:dyDescent="0.25">
      <c r="D4653" s="116"/>
    </row>
    <row r="4654" spans="4:4" x14ac:dyDescent="0.25">
      <c r="D4654" s="116"/>
    </row>
    <row r="4655" spans="4:4" x14ac:dyDescent="0.25">
      <c r="D4655" s="116"/>
    </row>
    <row r="4656" spans="4:4" x14ac:dyDescent="0.25">
      <c r="D4656" s="116"/>
    </row>
    <row r="4657" spans="4:4" x14ac:dyDescent="0.25">
      <c r="D4657" s="116"/>
    </row>
    <row r="4658" spans="4:4" x14ac:dyDescent="0.25">
      <c r="D4658" s="116"/>
    </row>
    <row r="4659" spans="4:4" x14ac:dyDescent="0.25">
      <c r="D4659" s="116"/>
    </row>
    <row r="4660" spans="4:4" x14ac:dyDescent="0.25">
      <c r="D4660" s="116"/>
    </row>
    <row r="4661" spans="4:4" x14ac:dyDescent="0.25">
      <c r="D4661" s="116"/>
    </row>
    <row r="4662" spans="4:4" x14ac:dyDescent="0.25">
      <c r="D4662" s="116"/>
    </row>
    <row r="4663" spans="4:4" x14ac:dyDescent="0.25">
      <c r="D4663" s="116"/>
    </row>
    <row r="4664" spans="4:4" x14ac:dyDescent="0.25">
      <c r="D4664" s="116"/>
    </row>
    <row r="4665" spans="4:4" x14ac:dyDescent="0.25">
      <c r="D4665" s="116"/>
    </row>
    <row r="4666" spans="4:4" x14ac:dyDescent="0.25">
      <c r="D4666" s="116"/>
    </row>
    <row r="4667" spans="4:4" x14ac:dyDescent="0.25">
      <c r="D4667" s="116"/>
    </row>
    <row r="4668" spans="4:4" x14ac:dyDescent="0.25">
      <c r="D4668" s="116"/>
    </row>
    <row r="4669" spans="4:4" x14ac:dyDescent="0.25">
      <c r="D4669" s="116"/>
    </row>
    <row r="4670" spans="4:4" x14ac:dyDescent="0.25">
      <c r="D4670" s="116"/>
    </row>
    <row r="4671" spans="4:4" x14ac:dyDescent="0.25">
      <c r="D4671" s="116"/>
    </row>
    <row r="4672" spans="4:4" x14ac:dyDescent="0.25">
      <c r="D4672" s="116"/>
    </row>
    <row r="4673" spans="4:4" x14ac:dyDescent="0.25">
      <c r="D4673" s="116"/>
    </row>
    <row r="4674" spans="4:4" x14ac:dyDescent="0.25">
      <c r="D4674" s="116"/>
    </row>
    <row r="4675" spans="4:4" x14ac:dyDescent="0.25">
      <c r="D4675" s="116"/>
    </row>
    <row r="4676" spans="4:4" x14ac:dyDescent="0.25">
      <c r="D4676" s="116"/>
    </row>
    <row r="4677" spans="4:4" x14ac:dyDescent="0.25">
      <c r="D4677" s="116"/>
    </row>
    <row r="4678" spans="4:4" x14ac:dyDescent="0.25">
      <c r="D4678" s="116"/>
    </row>
    <row r="4679" spans="4:4" x14ac:dyDescent="0.25">
      <c r="D4679" s="116"/>
    </row>
    <row r="4680" spans="4:4" x14ac:dyDescent="0.25">
      <c r="D4680" s="116"/>
    </row>
    <row r="4681" spans="4:4" x14ac:dyDescent="0.25">
      <c r="D4681" s="116"/>
    </row>
    <row r="4682" spans="4:4" x14ac:dyDescent="0.25">
      <c r="D4682" s="116"/>
    </row>
    <row r="4683" spans="4:4" x14ac:dyDescent="0.25">
      <c r="D4683" s="116"/>
    </row>
    <row r="4684" spans="4:4" x14ac:dyDescent="0.25">
      <c r="D4684" s="116"/>
    </row>
    <row r="4685" spans="4:4" x14ac:dyDescent="0.25">
      <c r="D4685" s="116"/>
    </row>
    <row r="4686" spans="4:4" x14ac:dyDescent="0.25">
      <c r="D4686" s="116"/>
    </row>
    <row r="4687" spans="4:4" x14ac:dyDescent="0.25">
      <c r="D4687" s="116"/>
    </row>
    <row r="4688" spans="4:4" x14ac:dyDescent="0.25">
      <c r="D4688" s="116"/>
    </row>
    <row r="4689" spans="4:4" x14ac:dyDescent="0.25">
      <c r="D4689" s="116"/>
    </row>
    <row r="4690" spans="4:4" x14ac:dyDescent="0.25">
      <c r="D4690" s="116"/>
    </row>
    <row r="4691" spans="4:4" x14ac:dyDescent="0.25">
      <c r="D4691" s="116"/>
    </row>
    <row r="4692" spans="4:4" x14ac:dyDescent="0.25">
      <c r="D4692" s="116"/>
    </row>
    <row r="4693" spans="4:4" x14ac:dyDescent="0.25">
      <c r="D4693" s="116"/>
    </row>
    <row r="4694" spans="4:4" x14ac:dyDescent="0.25">
      <c r="D4694" s="116"/>
    </row>
    <row r="4695" spans="4:4" x14ac:dyDescent="0.25">
      <c r="D4695" s="116"/>
    </row>
    <row r="4696" spans="4:4" x14ac:dyDescent="0.25">
      <c r="D4696" s="116"/>
    </row>
    <row r="4697" spans="4:4" x14ac:dyDescent="0.25">
      <c r="D4697" s="116"/>
    </row>
    <row r="4698" spans="4:4" x14ac:dyDescent="0.25">
      <c r="D4698" s="116"/>
    </row>
    <row r="4699" spans="4:4" x14ac:dyDescent="0.25">
      <c r="D4699" s="116"/>
    </row>
    <row r="4700" spans="4:4" x14ac:dyDescent="0.25">
      <c r="D4700" s="116"/>
    </row>
    <row r="4701" spans="4:4" x14ac:dyDescent="0.25">
      <c r="D4701" s="116"/>
    </row>
    <row r="4702" spans="4:4" x14ac:dyDescent="0.25">
      <c r="D4702" s="116"/>
    </row>
    <row r="4703" spans="4:4" x14ac:dyDescent="0.25">
      <c r="D4703" s="116"/>
    </row>
    <row r="4704" spans="4:4" x14ac:dyDescent="0.25">
      <c r="D4704" s="116"/>
    </row>
    <row r="4705" spans="4:4" x14ac:dyDescent="0.25">
      <c r="D4705" s="116"/>
    </row>
    <row r="4706" spans="4:4" x14ac:dyDescent="0.25">
      <c r="D4706" s="116"/>
    </row>
    <row r="4707" spans="4:4" x14ac:dyDescent="0.25">
      <c r="D4707" s="116"/>
    </row>
    <row r="4708" spans="4:4" x14ac:dyDescent="0.25">
      <c r="D4708" s="116"/>
    </row>
    <row r="4709" spans="4:4" x14ac:dyDescent="0.25">
      <c r="D4709" s="116"/>
    </row>
    <row r="4710" spans="4:4" x14ac:dyDescent="0.25">
      <c r="D4710" s="116"/>
    </row>
    <row r="4711" spans="4:4" x14ac:dyDescent="0.25">
      <c r="D4711" s="116"/>
    </row>
    <row r="4712" spans="4:4" x14ac:dyDescent="0.25">
      <c r="D4712" s="116"/>
    </row>
    <row r="4713" spans="4:4" x14ac:dyDescent="0.25">
      <c r="D4713" s="116"/>
    </row>
    <row r="4714" spans="4:4" x14ac:dyDescent="0.25">
      <c r="D4714" s="116"/>
    </row>
    <row r="4715" spans="4:4" x14ac:dyDescent="0.25">
      <c r="D4715" s="116"/>
    </row>
    <row r="4716" spans="4:4" x14ac:dyDescent="0.25">
      <c r="D4716" s="116"/>
    </row>
    <row r="4717" spans="4:4" x14ac:dyDescent="0.25">
      <c r="D4717" s="116"/>
    </row>
    <row r="4718" spans="4:4" x14ac:dyDescent="0.25">
      <c r="D4718" s="116"/>
    </row>
    <row r="4719" spans="4:4" x14ac:dyDescent="0.25">
      <c r="D4719" s="116"/>
    </row>
    <row r="4720" spans="4:4" x14ac:dyDescent="0.25">
      <c r="D4720" s="116"/>
    </row>
    <row r="4721" spans="4:4" x14ac:dyDescent="0.25">
      <c r="D4721" s="116"/>
    </row>
    <row r="4722" spans="4:4" x14ac:dyDescent="0.25">
      <c r="D4722" s="116"/>
    </row>
    <row r="4723" spans="4:4" x14ac:dyDescent="0.25">
      <c r="D4723" s="116"/>
    </row>
    <row r="4724" spans="4:4" x14ac:dyDescent="0.25">
      <c r="D4724" s="116"/>
    </row>
    <row r="4725" spans="4:4" x14ac:dyDescent="0.25">
      <c r="D4725" s="116"/>
    </row>
    <row r="4726" spans="4:4" x14ac:dyDescent="0.25">
      <c r="D4726" s="116"/>
    </row>
    <row r="4727" spans="4:4" x14ac:dyDescent="0.25">
      <c r="D4727" s="116"/>
    </row>
    <row r="4728" spans="4:4" x14ac:dyDescent="0.25">
      <c r="D4728" s="116"/>
    </row>
    <row r="4729" spans="4:4" x14ac:dyDescent="0.25">
      <c r="D4729" s="116"/>
    </row>
    <row r="4730" spans="4:4" x14ac:dyDescent="0.25">
      <c r="D4730" s="116"/>
    </row>
    <row r="4731" spans="4:4" x14ac:dyDescent="0.25">
      <c r="D4731" s="116"/>
    </row>
    <row r="4732" spans="4:4" x14ac:dyDescent="0.25">
      <c r="D4732" s="116"/>
    </row>
    <row r="4733" spans="4:4" x14ac:dyDescent="0.25">
      <c r="D4733" s="116"/>
    </row>
    <row r="4734" spans="4:4" x14ac:dyDescent="0.25">
      <c r="D4734" s="116"/>
    </row>
    <row r="4735" spans="4:4" x14ac:dyDescent="0.25">
      <c r="D4735" s="116"/>
    </row>
    <row r="4736" spans="4:4" x14ac:dyDescent="0.25">
      <c r="D4736" s="116"/>
    </row>
    <row r="4737" spans="4:4" x14ac:dyDescent="0.25">
      <c r="D4737" s="116"/>
    </row>
    <row r="4738" spans="4:4" x14ac:dyDescent="0.25">
      <c r="D4738" s="116"/>
    </row>
    <row r="4739" spans="4:4" x14ac:dyDescent="0.25">
      <c r="D4739" s="116"/>
    </row>
    <row r="4740" spans="4:4" x14ac:dyDescent="0.25">
      <c r="D4740" s="116"/>
    </row>
    <row r="4741" spans="4:4" x14ac:dyDescent="0.25">
      <c r="D4741" s="116"/>
    </row>
    <row r="4742" spans="4:4" x14ac:dyDescent="0.25">
      <c r="D4742" s="116"/>
    </row>
    <row r="4743" spans="4:4" x14ac:dyDescent="0.25">
      <c r="D4743" s="116"/>
    </row>
    <row r="4744" spans="4:4" x14ac:dyDescent="0.25">
      <c r="D4744" s="116"/>
    </row>
    <row r="4745" spans="4:4" x14ac:dyDescent="0.25">
      <c r="D4745" s="116"/>
    </row>
    <row r="4746" spans="4:4" x14ac:dyDescent="0.25">
      <c r="D4746" s="116"/>
    </row>
    <row r="4747" spans="4:4" x14ac:dyDescent="0.25">
      <c r="D4747" s="116"/>
    </row>
    <row r="4748" spans="4:4" x14ac:dyDescent="0.25">
      <c r="D4748" s="116"/>
    </row>
    <row r="4749" spans="4:4" x14ac:dyDescent="0.25">
      <c r="D4749" s="116"/>
    </row>
    <row r="4750" spans="4:4" x14ac:dyDescent="0.25">
      <c r="D4750" s="116"/>
    </row>
    <row r="4751" spans="4:4" x14ac:dyDescent="0.25">
      <c r="D4751" s="116"/>
    </row>
    <row r="4752" spans="4:4" x14ac:dyDescent="0.25">
      <c r="D4752" s="116"/>
    </row>
    <row r="4753" spans="4:4" x14ac:dyDescent="0.25">
      <c r="D4753" s="116"/>
    </row>
    <row r="4754" spans="4:4" x14ac:dyDescent="0.25">
      <c r="D4754" s="116"/>
    </row>
    <row r="4755" spans="4:4" x14ac:dyDescent="0.25">
      <c r="D4755" s="116"/>
    </row>
    <row r="4756" spans="4:4" x14ac:dyDescent="0.25">
      <c r="D4756" s="116"/>
    </row>
    <row r="4757" spans="4:4" x14ac:dyDescent="0.25">
      <c r="D4757" s="116"/>
    </row>
    <row r="4758" spans="4:4" x14ac:dyDescent="0.25">
      <c r="D4758" s="116"/>
    </row>
    <row r="4759" spans="4:4" x14ac:dyDescent="0.25">
      <c r="D4759" s="116"/>
    </row>
    <row r="4760" spans="4:4" x14ac:dyDescent="0.25">
      <c r="D4760" s="116"/>
    </row>
    <row r="4761" spans="4:4" x14ac:dyDescent="0.25">
      <c r="D4761" s="116"/>
    </row>
    <row r="4762" spans="4:4" x14ac:dyDescent="0.25">
      <c r="D4762" s="116"/>
    </row>
    <row r="4763" spans="4:4" x14ac:dyDescent="0.25">
      <c r="D4763" s="116"/>
    </row>
    <row r="4764" spans="4:4" x14ac:dyDescent="0.25">
      <c r="D4764" s="116"/>
    </row>
    <row r="4765" spans="4:4" x14ac:dyDescent="0.25">
      <c r="D4765" s="116"/>
    </row>
    <row r="4766" spans="4:4" x14ac:dyDescent="0.25">
      <c r="D4766" s="116"/>
    </row>
    <row r="4767" spans="4:4" x14ac:dyDescent="0.25">
      <c r="D4767" s="116"/>
    </row>
    <row r="4768" spans="4:4" x14ac:dyDescent="0.25">
      <c r="D4768" s="116"/>
    </row>
    <row r="4769" spans="4:4" x14ac:dyDescent="0.25">
      <c r="D4769" s="116"/>
    </row>
    <row r="4770" spans="4:4" x14ac:dyDescent="0.25">
      <c r="D4770" s="116"/>
    </row>
    <row r="4771" spans="4:4" x14ac:dyDescent="0.25">
      <c r="D4771" s="116"/>
    </row>
    <row r="4772" spans="4:4" x14ac:dyDescent="0.25">
      <c r="D4772" s="116"/>
    </row>
    <row r="4773" spans="4:4" x14ac:dyDescent="0.25">
      <c r="D4773" s="116"/>
    </row>
    <row r="4774" spans="4:4" x14ac:dyDescent="0.25">
      <c r="D4774" s="116"/>
    </row>
    <row r="4775" spans="4:4" x14ac:dyDescent="0.25">
      <c r="D4775" s="116"/>
    </row>
    <row r="4776" spans="4:4" x14ac:dyDescent="0.25">
      <c r="D4776" s="116"/>
    </row>
    <row r="4777" spans="4:4" x14ac:dyDescent="0.25">
      <c r="D4777" s="116"/>
    </row>
    <row r="4778" spans="4:4" x14ac:dyDescent="0.25">
      <c r="D4778" s="116"/>
    </row>
    <row r="4779" spans="4:4" x14ac:dyDescent="0.25">
      <c r="D4779" s="116"/>
    </row>
    <row r="4780" spans="4:4" x14ac:dyDescent="0.25">
      <c r="D4780" s="116"/>
    </row>
    <row r="4781" spans="4:4" x14ac:dyDescent="0.25">
      <c r="D4781" s="116"/>
    </row>
    <row r="4782" spans="4:4" x14ac:dyDescent="0.25">
      <c r="D4782" s="116"/>
    </row>
    <row r="4783" spans="4:4" x14ac:dyDescent="0.25">
      <c r="D4783" s="116"/>
    </row>
    <row r="4784" spans="4:4" x14ac:dyDescent="0.25">
      <c r="D4784" s="116"/>
    </row>
    <row r="4785" spans="4:4" x14ac:dyDescent="0.25">
      <c r="D4785" s="116"/>
    </row>
    <row r="4786" spans="4:4" x14ac:dyDescent="0.25">
      <c r="D4786" s="116"/>
    </row>
    <row r="4787" spans="4:4" x14ac:dyDescent="0.25">
      <c r="D4787" s="116"/>
    </row>
    <row r="4788" spans="4:4" x14ac:dyDescent="0.25">
      <c r="D4788" s="116"/>
    </row>
    <row r="4789" spans="4:4" x14ac:dyDescent="0.25">
      <c r="D4789" s="116"/>
    </row>
    <row r="4790" spans="4:4" x14ac:dyDescent="0.25">
      <c r="D4790" s="116"/>
    </row>
    <row r="4791" spans="4:4" x14ac:dyDescent="0.25">
      <c r="D4791" s="116"/>
    </row>
    <row r="4792" spans="4:4" x14ac:dyDescent="0.25">
      <c r="D4792" s="116"/>
    </row>
    <row r="4793" spans="4:4" x14ac:dyDescent="0.25">
      <c r="D4793" s="116"/>
    </row>
    <row r="4794" spans="4:4" x14ac:dyDescent="0.25">
      <c r="D4794" s="116"/>
    </row>
    <row r="4795" spans="4:4" x14ac:dyDescent="0.25">
      <c r="D4795" s="116"/>
    </row>
    <row r="4796" spans="4:4" x14ac:dyDescent="0.25">
      <c r="D4796" s="116"/>
    </row>
    <row r="4797" spans="4:4" x14ac:dyDescent="0.25">
      <c r="D4797" s="116"/>
    </row>
    <row r="4798" spans="4:4" x14ac:dyDescent="0.25">
      <c r="D4798" s="116"/>
    </row>
    <row r="4799" spans="4:4" x14ac:dyDescent="0.25">
      <c r="D4799" s="116"/>
    </row>
    <row r="4800" spans="4:4" x14ac:dyDescent="0.25">
      <c r="D4800" s="116"/>
    </row>
    <row r="4801" spans="4:4" x14ac:dyDescent="0.25">
      <c r="D4801" s="116"/>
    </row>
    <row r="4802" spans="4:4" x14ac:dyDescent="0.25">
      <c r="D4802" s="116"/>
    </row>
    <row r="4803" spans="4:4" x14ac:dyDescent="0.25">
      <c r="D4803" s="116"/>
    </row>
    <row r="4804" spans="4:4" x14ac:dyDescent="0.25">
      <c r="D4804" s="116"/>
    </row>
    <row r="4805" spans="4:4" x14ac:dyDescent="0.25">
      <c r="D4805" s="116"/>
    </row>
    <row r="4806" spans="4:4" x14ac:dyDescent="0.25">
      <c r="D4806" s="116"/>
    </row>
    <row r="4807" spans="4:4" x14ac:dyDescent="0.25">
      <c r="D4807" s="116"/>
    </row>
    <row r="4808" spans="4:4" x14ac:dyDescent="0.25">
      <c r="D4808" s="116"/>
    </row>
    <row r="4809" spans="4:4" x14ac:dyDescent="0.25">
      <c r="D4809" s="116"/>
    </row>
    <row r="4810" spans="4:4" x14ac:dyDescent="0.25">
      <c r="D4810" s="116"/>
    </row>
    <row r="4811" spans="4:4" x14ac:dyDescent="0.25">
      <c r="D4811" s="116"/>
    </row>
    <row r="4812" spans="4:4" x14ac:dyDescent="0.25">
      <c r="D4812" s="116"/>
    </row>
    <row r="4813" spans="4:4" x14ac:dyDescent="0.25">
      <c r="D4813" s="116"/>
    </row>
    <row r="4814" spans="4:4" x14ac:dyDescent="0.25">
      <c r="D4814" s="116"/>
    </row>
    <row r="4815" spans="4:4" x14ac:dyDescent="0.25">
      <c r="D4815" s="116"/>
    </row>
    <row r="4816" spans="4:4" x14ac:dyDescent="0.25">
      <c r="D4816" s="116"/>
    </row>
    <row r="4817" spans="4:4" x14ac:dyDescent="0.25">
      <c r="D4817" s="116"/>
    </row>
    <row r="4818" spans="4:4" x14ac:dyDescent="0.25">
      <c r="D4818" s="116"/>
    </row>
    <row r="4819" spans="4:4" x14ac:dyDescent="0.25">
      <c r="D4819" s="116"/>
    </row>
    <row r="4820" spans="4:4" x14ac:dyDescent="0.25">
      <c r="D4820" s="116"/>
    </row>
    <row r="4821" spans="4:4" x14ac:dyDescent="0.25">
      <c r="D4821" s="116"/>
    </row>
    <row r="4822" spans="4:4" x14ac:dyDescent="0.25">
      <c r="D4822" s="116"/>
    </row>
    <row r="4823" spans="4:4" x14ac:dyDescent="0.25">
      <c r="D4823" s="116"/>
    </row>
    <row r="4824" spans="4:4" x14ac:dyDescent="0.25">
      <c r="D4824" s="116"/>
    </row>
    <row r="4825" spans="4:4" x14ac:dyDescent="0.25">
      <c r="D4825" s="116"/>
    </row>
    <row r="4826" spans="4:4" x14ac:dyDescent="0.25">
      <c r="D4826" s="116"/>
    </row>
    <row r="4827" spans="4:4" x14ac:dyDescent="0.25">
      <c r="D4827" s="116"/>
    </row>
    <row r="4828" spans="4:4" x14ac:dyDescent="0.25">
      <c r="D4828" s="116"/>
    </row>
    <row r="4829" spans="4:4" x14ac:dyDescent="0.25">
      <c r="D4829" s="116"/>
    </row>
    <row r="4830" spans="4:4" x14ac:dyDescent="0.25">
      <c r="D4830" s="116"/>
    </row>
    <row r="4831" spans="4:4" x14ac:dyDescent="0.25">
      <c r="D4831" s="116"/>
    </row>
    <row r="4832" spans="4:4" x14ac:dyDescent="0.25">
      <c r="D4832" s="116"/>
    </row>
    <row r="4833" spans="4:4" x14ac:dyDescent="0.25">
      <c r="D4833" s="116"/>
    </row>
    <row r="4834" spans="4:4" x14ac:dyDescent="0.25">
      <c r="D4834" s="116"/>
    </row>
    <row r="4835" spans="4:4" x14ac:dyDescent="0.25">
      <c r="D4835" s="116"/>
    </row>
    <row r="4836" spans="4:4" x14ac:dyDescent="0.25">
      <c r="D4836" s="116"/>
    </row>
    <row r="4837" spans="4:4" x14ac:dyDescent="0.25">
      <c r="D4837" s="116"/>
    </row>
    <row r="4838" spans="4:4" x14ac:dyDescent="0.25">
      <c r="D4838" s="116"/>
    </row>
    <row r="4839" spans="4:4" x14ac:dyDescent="0.25">
      <c r="D4839" s="116"/>
    </row>
    <row r="4840" spans="4:4" x14ac:dyDescent="0.25">
      <c r="D4840" s="116"/>
    </row>
    <row r="4841" spans="4:4" x14ac:dyDescent="0.25">
      <c r="D4841" s="116"/>
    </row>
    <row r="4842" spans="4:4" x14ac:dyDescent="0.25">
      <c r="D4842" s="116"/>
    </row>
    <row r="4843" spans="4:4" x14ac:dyDescent="0.25">
      <c r="D4843" s="116"/>
    </row>
    <row r="4844" spans="4:4" x14ac:dyDescent="0.25">
      <c r="D4844" s="116"/>
    </row>
    <row r="4845" spans="4:4" x14ac:dyDescent="0.25">
      <c r="D4845" s="116"/>
    </row>
    <row r="4846" spans="4:4" x14ac:dyDescent="0.25">
      <c r="D4846" s="116"/>
    </row>
    <row r="4847" spans="4:4" x14ac:dyDescent="0.25">
      <c r="D4847" s="116"/>
    </row>
    <row r="4848" spans="4:4" x14ac:dyDescent="0.25">
      <c r="D4848" s="116"/>
    </row>
    <row r="4849" spans="4:4" x14ac:dyDescent="0.25">
      <c r="D4849" s="116"/>
    </row>
    <row r="4850" spans="4:4" x14ac:dyDescent="0.25">
      <c r="D4850" s="116"/>
    </row>
    <row r="4851" spans="4:4" x14ac:dyDescent="0.25">
      <c r="D4851" s="116"/>
    </row>
    <row r="4852" spans="4:4" x14ac:dyDescent="0.25">
      <c r="D4852" s="116"/>
    </row>
    <row r="4853" spans="4:4" x14ac:dyDescent="0.25">
      <c r="D4853" s="116"/>
    </row>
    <row r="4854" spans="4:4" x14ac:dyDescent="0.25">
      <c r="D4854" s="116"/>
    </row>
    <row r="4855" spans="4:4" x14ac:dyDescent="0.25">
      <c r="D4855" s="116"/>
    </row>
    <row r="4856" spans="4:4" x14ac:dyDescent="0.25">
      <c r="D4856" s="116"/>
    </row>
    <row r="4857" spans="4:4" x14ac:dyDescent="0.25">
      <c r="D4857" s="116"/>
    </row>
    <row r="4858" spans="4:4" x14ac:dyDescent="0.25">
      <c r="D4858" s="116"/>
    </row>
    <row r="4859" spans="4:4" x14ac:dyDescent="0.25">
      <c r="D4859" s="116"/>
    </row>
    <row r="4860" spans="4:4" x14ac:dyDescent="0.25">
      <c r="D4860" s="116"/>
    </row>
    <row r="4861" spans="4:4" x14ac:dyDescent="0.25">
      <c r="D4861" s="116"/>
    </row>
    <row r="4862" spans="4:4" x14ac:dyDescent="0.25">
      <c r="D4862" s="116"/>
    </row>
    <row r="4863" spans="4:4" x14ac:dyDescent="0.25">
      <c r="D4863" s="116"/>
    </row>
    <row r="4864" spans="4:4" x14ac:dyDescent="0.25">
      <c r="D4864" s="116"/>
    </row>
    <row r="4865" spans="4:4" x14ac:dyDescent="0.25">
      <c r="D4865" s="116"/>
    </row>
    <row r="4866" spans="4:4" x14ac:dyDescent="0.25">
      <c r="D4866" s="116"/>
    </row>
    <row r="4867" spans="4:4" x14ac:dyDescent="0.25">
      <c r="D4867" s="116"/>
    </row>
    <row r="4868" spans="4:4" x14ac:dyDescent="0.25">
      <c r="D4868" s="116"/>
    </row>
    <row r="4869" spans="4:4" x14ac:dyDescent="0.25">
      <c r="D4869" s="116"/>
    </row>
    <row r="4870" spans="4:4" x14ac:dyDescent="0.25">
      <c r="D4870" s="116"/>
    </row>
    <row r="4871" spans="4:4" x14ac:dyDescent="0.25">
      <c r="D4871" s="116"/>
    </row>
    <row r="4872" spans="4:4" x14ac:dyDescent="0.25">
      <c r="D4872" s="116"/>
    </row>
    <row r="4873" spans="4:4" x14ac:dyDescent="0.25">
      <c r="D4873" s="116"/>
    </row>
    <row r="4874" spans="4:4" x14ac:dyDescent="0.25">
      <c r="D4874" s="116"/>
    </row>
    <row r="4875" spans="4:4" x14ac:dyDescent="0.25">
      <c r="D4875" s="116"/>
    </row>
    <row r="4876" spans="4:4" x14ac:dyDescent="0.25">
      <c r="D4876" s="116"/>
    </row>
    <row r="4877" spans="4:4" x14ac:dyDescent="0.25">
      <c r="D4877" s="116"/>
    </row>
    <row r="4878" spans="4:4" x14ac:dyDescent="0.25">
      <c r="D4878" s="116"/>
    </row>
    <row r="4879" spans="4:4" x14ac:dyDescent="0.25">
      <c r="D4879" s="116"/>
    </row>
    <row r="4880" spans="4:4" x14ac:dyDescent="0.25">
      <c r="D4880" s="116"/>
    </row>
    <row r="4881" spans="4:4" x14ac:dyDescent="0.25">
      <c r="D4881" s="116"/>
    </row>
    <row r="4882" spans="4:4" x14ac:dyDescent="0.25">
      <c r="D4882" s="116"/>
    </row>
    <row r="4883" spans="4:4" x14ac:dyDescent="0.25">
      <c r="D4883" s="116"/>
    </row>
    <row r="4884" spans="4:4" x14ac:dyDescent="0.25">
      <c r="D4884" s="116"/>
    </row>
    <row r="4885" spans="4:4" x14ac:dyDescent="0.25">
      <c r="D4885" s="116"/>
    </row>
    <row r="4886" spans="4:4" x14ac:dyDescent="0.25">
      <c r="D4886" s="116"/>
    </row>
    <row r="4887" spans="4:4" x14ac:dyDescent="0.25">
      <c r="D4887" s="116"/>
    </row>
    <row r="4888" spans="4:4" x14ac:dyDescent="0.25">
      <c r="D4888" s="116"/>
    </row>
    <row r="4889" spans="4:4" x14ac:dyDescent="0.25">
      <c r="D4889" s="116"/>
    </row>
  </sheetData>
  <protectedRanges>
    <protectedRange sqref="F7:F32" name="Oblast2_2"/>
  </protectedRanges>
  <mergeCells count="1">
    <mergeCell ref="A1:G1"/>
  </mergeCells>
  <pageMargins left="0.70866141732283472" right="0.70866141732283472" top="0.78740157480314965" bottom="0.78740157480314965" header="0.31496062992125984" footer="0.31496062992125984"/>
  <pageSetup paperSize="9" scale="87" fitToHeight="0" orientation="portrait" horizontalDpi="4294967294"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18</vt:i4>
      </vt:variant>
      <vt:variant>
        <vt:lpstr>Pojmenované oblasti</vt:lpstr>
      </vt:variant>
      <vt:variant>
        <vt:i4>29</vt:i4>
      </vt:variant>
    </vt:vector>
  </HeadingPairs>
  <TitlesOfParts>
    <vt:vector size="47" baseType="lpstr">
      <vt:lpstr>Krycí list</vt:lpstr>
      <vt:lpstr>SO101_REKAPITULACE</vt:lpstr>
      <vt:lpstr>SO101 KOMUNIKACE</vt:lpstr>
      <vt:lpstr>SO102_REKAPITULACE</vt:lpstr>
      <vt:lpstr>SO102_ZAHRADNICTVÍ</vt:lpstr>
      <vt:lpstr>SO103_REKAPITULACE</vt:lpstr>
      <vt:lpstr>SO103_VÍCEÚČELOVÉ HŘIŠTĚ</vt:lpstr>
      <vt:lpstr>SO104_REKAPITULACE</vt:lpstr>
      <vt:lpstr>SO104 FITNESS</vt:lpstr>
      <vt:lpstr>SO105_REKAPITULACE</vt:lpstr>
      <vt:lpstr>SO105 ZELEŇ</vt:lpstr>
      <vt:lpstr>SO106_REKAPITULACE</vt:lpstr>
      <vt:lpstr>SO106 MOBILIÁŘ</vt:lpstr>
      <vt:lpstr>SO207_REKAPITULACE</vt:lpstr>
      <vt:lpstr>SO 207 Veřejné Osvětlení</vt:lpstr>
      <vt:lpstr>SO208_REKAPITULACE</vt:lpstr>
      <vt:lpstr>SO 208_SÍTĚ</vt:lpstr>
      <vt:lpstr>VON</vt:lpstr>
      <vt:lpstr>'SO 207 Veřejné Osvětlení'!Názvy_tisku</vt:lpstr>
      <vt:lpstr>'SO 208_SÍTĚ'!Názvy_tisku</vt:lpstr>
      <vt:lpstr>'SO101 KOMUNIKACE'!Názvy_tisku</vt:lpstr>
      <vt:lpstr>SO102_ZAHRADNICTVÍ!Názvy_tisku</vt:lpstr>
      <vt:lpstr>'SO103_VÍCEÚČELOVÉ HŘIŠTĚ'!Názvy_tisku</vt:lpstr>
      <vt:lpstr>'SO104 FITNESS'!Názvy_tisku</vt:lpstr>
      <vt:lpstr>'SO105 ZELEŇ'!Názvy_tisku</vt:lpstr>
      <vt:lpstr>'SO106 MOBILIÁŘ'!Názvy_tisku</vt:lpstr>
      <vt:lpstr>VON!Názvy_tisku</vt:lpstr>
      <vt:lpstr>'Krycí list'!Oblast_tisku</vt:lpstr>
      <vt:lpstr>'SO 207 Veřejné Osvětlení'!Oblast_tisku</vt:lpstr>
      <vt:lpstr>'SO 208_SÍTĚ'!Oblast_tisku</vt:lpstr>
      <vt:lpstr>'SO101 KOMUNIKACE'!Oblast_tisku</vt:lpstr>
      <vt:lpstr>SO101_REKAPITULACE!Oblast_tisku</vt:lpstr>
      <vt:lpstr>SO102_REKAPITULACE!Oblast_tisku</vt:lpstr>
      <vt:lpstr>SO102_ZAHRADNICTVÍ!Oblast_tisku</vt:lpstr>
      <vt:lpstr>SO103_REKAPITULACE!Oblast_tisku</vt:lpstr>
      <vt:lpstr>'SO103_VÍCEÚČELOVÉ HŘIŠTĚ'!Oblast_tisku</vt:lpstr>
      <vt:lpstr>'SO104 FITNESS'!Oblast_tisku</vt:lpstr>
      <vt:lpstr>SO104_REKAPITULACE!Oblast_tisku</vt:lpstr>
      <vt:lpstr>'SO105 ZELEŇ'!Oblast_tisku</vt:lpstr>
      <vt:lpstr>SO105_REKAPITULACE!Oblast_tisku</vt:lpstr>
      <vt:lpstr>'SO106 MOBILIÁŘ'!Oblast_tisku</vt:lpstr>
      <vt:lpstr>SO106_REKAPITULACE!Oblast_tisku</vt:lpstr>
      <vt:lpstr>SO207_REKAPITULACE!Oblast_tisku</vt:lpstr>
      <vt:lpstr>SO208_REKAPITULACE!Oblast_tisku</vt:lpstr>
      <vt:lpstr>VON!Oblast_tisku</vt:lpstr>
      <vt:lpstr>'Krycí list'!SazbaDPH1</vt:lpstr>
      <vt:lpstr>'Krycí list'!SazbaDPH2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Jitka</dc:creator>
  <cp:lastModifiedBy>Jitka</cp:lastModifiedBy>
  <cp:lastPrinted>2018-03-09T09:47:58Z</cp:lastPrinted>
  <dcterms:created xsi:type="dcterms:W3CDTF">2018-03-04T19:26:34Z</dcterms:created>
  <dcterms:modified xsi:type="dcterms:W3CDTF">2018-03-09T10:02:58Z</dcterms:modified>
</cp:coreProperties>
</file>